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2026年度计划创效项目" sheetId="3" r:id="rId1"/>
    <sheet name="自营工程计划" sheetId="4" r:id="rId2"/>
  </sheets>
  <definedNames>
    <definedName name="_xlnm._FilterDatabase" localSheetId="0" hidden="1">'2026年度计划创效项目'!$B$6:$V$55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<sst xmlns="http://schemas.openxmlformats.org/spreadsheetml/2006/main" count="743" uniqueCount="411">
  <si>
    <t>西北能化公司2026年3月份降本创效挂图作战责任清单</t>
  </si>
  <si>
    <t>序号</t>
  </si>
  <si>
    <t>项目</t>
  </si>
  <si>
    <t>具体做法</t>
  </si>
  <si>
    <t>1月份推进情况</t>
  </si>
  <si>
    <t>2月份推进情况</t>
  </si>
  <si>
    <t>3月份推进情况</t>
  </si>
  <si>
    <t>年度创效
目标（万元）</t>
  </si>
  <si>
    <t>月度创效任务及指标（万元）</t>
  </si>
  <si>
    <t>完成年度
创效目标</t>
  </si>
  <si>
    <t>责任部门</t>
  </si>
  <si>
    <t>责任人</t>
  </si>
  <si>
    <t>1月</t>
  </si>
  <si>
    <t>2月</t>
  </si>
  <si>
    <t>3月</t>
  </si>
  <si>
    <t>4月</t>
  </si>
  <si>
    <t>5月</t>
  </si>
  <si>
    <t>6月</t>
  </si>
  <si>
    <t>7月</t>
  </si>
  <si>
    <t>8月</t>
  </si>
  <si>
    <t>9月</t>
  </si>
  <si>
    <t>10月</t>
  </si>
  <si>
    <t>11月</t>
  </si>
  <si>
    <t>12月</t>
  </si>
  <si>
    <t>一</t>
  </si>
  <si>
    <t>技术创新、技改技措创效</t>
  </si>
  <si>
    <t>高压加热器连续高效运行项目（2025年持续创效项目）</t>
  </si>
  <si>
    <t>将高温加热器投入运行，将锅炉给水温度由原来的124℃，提高到现在的205℃左右，给水温度提高了81℃，节约动力煤消耗。</t>
  </si>
  <si>
    <t>2026年1月份高压加热器水温由技改前120℃加热至205℃，每小时约节省动力煤0.486吨，2026年1月份共运行25天，1月份节约动力煤约288吨，1月份动力煤采购均价在300元/吨左右。
1月份效益=288×300=8.64万元</t>
  </si>
  <si>
    <t>2026年2月份高压加热器水温由技改前120℃加热至205℃，每小时约节省动力煤0.486吨，2026年2月份共运行31天，2月份节约动力煤约361.6吨，2月份动力煤采购均价在320元/吨左右。
2月份效益=361.6×320=11.57万元</t>
  </si>
  <si>
    <t>生产技术部
动力车间</t>
  </si>
  <si>
    <t>燕续中</t>
  </si>
  <si>
    <t>CFB锅炉调整二次风量，氧量控制到3%-5%（2025年持续创效项目）</t>
  </si>
  <si>
    <t>合理的二次风量能使燃料和空气充分混合，让燃料在炉内更充分地燃烧，减少不完全燃烧损失，提高锅炉的热效率。二次风量和氧量控制有助于实现低氮燃烧。使燃烧区域的温度分布更均匀，避免局部高温，从而抑制氮氧化物的排放。氧量控制可使炉内燃烧稳定，减少因燃烧不稳定导致温度大幅波动的状况，从而减轻对锅炉受热面、耐火材料等设备的磨损，延长使用寿命，吨煤产气量提高0.1吨。</t>
  </si>
  <si>
    <t>1月份总产汽量93903.818吨，总耗煤量14894.137吨，1月份平均吨煤产汽量6.30吨，吨煤产汽量提高0.13吨。
《93903.818÷6.17=15219.41-14894.137=325×300（吨煤价）=9.75万元》</t>
  </si>
  <si>
    <t>2月份总产汽量120579.793吨，总耗煤量19728.18吨，2月份平均吨煤产汽量6.11吨，吨煤产汽量提高0.1吨。
《120579.793÷6.01=20063.19-19728.18=335.01×320（吨煤价）=10.72万元》</t>
  </si>
  <si>
    <t>炉膛检修安装检修平台（2025年持续创效项目）</t>
  </si>
  <si>
    <t>锅炉每次单炉检修炉膛均需搭设满堂架，单炉脚手架费用在7万元左右，通过炉膛进行安装检修平台技改，减少5天，全年倒炉5次。</t>
  </si>
  <si>
    <t>1月份3#炉检修，使用检修平台，节约费用7万元</t>
  </si>
  <si>
    <t>2月未开展锅炉检修作业，
因此未使用检修平台，不产生费用</t>
  </si>
  <si>
    <t>动力车间蒸汽余热回收项目</t>
  </si>
  <si>
    <t>1.单台锅炉连排的排污管管径为DN20，排污阀阀门开度为10%，按介质流速5m/s计算，单台锅炉连排的排污量为0.414 t/h，二台锅炉的连排总排污量为0.828t/h。
2.单台锅炉定排的排污管为5根，每根排污管管径为DN20，定排系统每8h排污30s，按介质流速5m/s计算，单台锅炉定排的单次排污量为0.172 t。定排为非连续状态，开启时间很短。
3.锅炉定排阀门存在内漏现象，尽管每次大修时都进行研磨和更换，但使用一段时间后仍会出现内漏，内漏量约为2吨/小时，通过乏汽回收系统进行回收利用。
4.（0.828+0.172+2）×24×30×20=4.32万元/月</t>
  </si>
  <si>
    <t>前期调研</t>
  </si>
  <si>
    <t>进入招标环节</t>
  </si>
  <si>
    <t>调研</t>
  </si>
  <si>
    <t>招标</t>
  </si>
  <si>
    <t>签订合同</t>
  </si>
  <si>
    <t>厂家制作设备</t>
  </si>
  <si>
    <t>大修期间留头</t>
  </si>
  <si>
    <t>施工</t>
  </si>
  <si>
    <t>完成
技改</t>
  </si>
  <si>
    <t xml:space="preserve">生产技术部
动力车间
</t>
  </si>
  <si>
    <t>前期
调研</t>
  </si>
  <si>
    <t>0.5Mpa蒸汽回收</t>
  </si>
  <si>
    <t>动力车间有5处0.5Mpa的蒸汽导淋，冷凝液回收至伴热站，蒸汽管径为DN20。在阀门微开状态下，这5处导淋每小时可回收约0.5吨冷凝液。按每吨冷凝液20元的价格计算，每月创效为0.5×24×30×20=7200元。</t>
  </si>
  <si>
    <t>前期准备</t>
  </si>
  <si>
    <t>前期
准备</t>
  </si>
  <si>
    <t>大修
施工</t>
  </si>
  <si>
    <t>灰库双轴搅拌机及除尘器改造</t>
  </si>
  <si>
    <r>
      <rPr>
        <sz val="12"/>
        <rFont val="宋体"/>
        <charset val="134"/>
      </rPr>
      <t>1.为彻底解决现场目前因扬尘较大而存在的环境污染问题，现对双轴搅拌器和除尘器进行升级改造，以解决现场目前存在的扬尘问题以及设备长时间使用后出现的各项老化和效能降低</t>
    </r>
    <r>
      <rPr>
        <sz val="12"/>
        <color rgb="FF000000"/>
        <rFont val="宋体"/>
        <charset val="134"/>
      </rPr>
      <t>的问题，达到提高设备的可靠性、降低维护成本、实现环保创效的目的。</t>
    </r>
    <r>
      <rPr>
        <sz val="12"/>
        <rFont val="宋体"/>
        <charset val="134"/>
      </rPr>
      <t xml:space="preserve">
2.现场双轴搅拌器随着使用年限的增加，设备逐步出现了老化现象。卸灰过程中，出现了加湿水与灰混合效果差、卸灰时扬尘较大的现象，导致现场场地扬尘较为严重，无法满足环保要求。
3.灰库顶部的真空释放阀因灰库正压问题频繁启动排气，导致大量含尘气流伴随压力释放至周边环境，造成封闭空间内积尘严重，无法满足环保要求。通过改造双轴搅拌器及除尘器，解决扬尘问题，实现环保创效。
4.通过改造每年节约费用2万元。</t>
    </r>
  </si>
  <si>
    <t>前期调研准备</t>
  </si>
  <si>
    <t>沉渣池废浆晾晒掺烧至原料煤使用</t>
  </si>
  <si>
    <t>气化车间棒磨机制浆过程产生的不合格的煤浆经过废浆池泵输送至沉渣池沉淀后，黑水经沉渣池泵输送至棒磨机制浆，底部沉积的固体废浆，经过抓斗机抓出晾晒，运送至卸煤库与原料煤掺烧后进行二次制浆，减少原料煤使用，计划全年使用晾晒后废浆约1500吨，全年减少原料煤使用约1500吨，按原料煤均价500元/吨计算，全年节约原料煤费用约75万元。</t>
  </si>
  <si>
    <t>2026年1月份因天气寒冷，拉渣清运车维修，小车拉渣清运，晾晒掺烧共计约100吨。1月份原料煤采购均价在550元左右，1月份节约：100×550=55000元</t>
  </si>
  <si>
    <t>2026年2月份因天气寒冷，拉渣清运车维修，小车拉渣清运，晾晒掺烧共计8车，约67吨。2月份原料煤采购均价在550元左右，2月份节约：67×550=36850元</t>
  </si>
  <si>
    <t xml:space="preserve">生产技术部
气化车间
</t>
  </si>
  <si>
    <t>贾波</t>
  </si>
  <si>
    <t>除氧器改造项目（2025年持续创效项目）</t>
  </si>
  <si>
    <t>气化除氧器改造后使用渣水低闪放空气代替0.5MPa蒸汽为除氧器加热使用，每小时节约0.5MPa蒸汽2吨。</t>
  </si>
  <si>
    <t>2026年2月份闪蒸汽平均流量为2.0t/h，2月份共运行25天，产生效益：2吨/小时×100元/吨×24小时×25天 =12万元</t>
  </si>
  <si>
    <t>2026年2月份闪蒸汽平均流量为2.0t/h，2月份共运行31天，产生效益：2吨/小时×100元/吨×24小时×31天 =14.88万元</t>
  </si>
  <si>
    <t>生产技术部
气化车间</t>
  </si>
  <si>
    <t>变换废锅排污管线改造</t>
  </si>
  <si>
    <t>原变换废锅排污水至净废管网，煤浆制备系统制浆使用原水制浆，计划将变换废锅排污水配管至煤浆制备系统，通过配管改造减少制浆系统原水使用，可减少原水使用。</t>
  </si>
  <si>
    <t>2026年1月份效益，每天节约原水约50吨，按照运行25天计算共节省25×50=1250吨，共节省1250×5.2元=6500元</t>
  </si>
  <si>
    <t>2026年2月份效益，每天节约原水约50吨，2月份运行31天计算共节省31×50=1250吨，共节省1250×5.2元=8060元</t>
  </si>
  <si>
    <t>气化车间低闪放空回收供暖</t>
  </si>
  <si>
    <t>气化车间底闪放空气在渣水顶楼放空，通过配管技改回收至气化车间渣水厂房、气化厂房，替换0.5Mpa蒸汽做厂房供暖使用，每小时节约0.5Mpa蒸汽约3吨，按每年供暖5个月计算，按每吨蒸汽100元计算，约节约0.5Mpa蒸汽3×24×148天×100=108万元。</t>
  </si>
  <si>
    <t>2026年1月份效益，每天节约蒸汽约72吨，按照运行25天计算共节省25×72=1800吨，共节省1800×100元=180000元</t>
  </si>
  <si>
    <t>2026年2月份效益，每天节约蒸汽约72吨，2月份运行31天计算共节省31×72=2232吨，共节省2232×100元=223200元</t>
  </si>
  <si>
    <t>高压蒸汽疏水管增加根部阀（2025年持续创效项目）</t>
  </si>
  <si>
    <t>空分装置界区管廊处共有3组高压蒸汽疏水导淋装置，在装置运行期间一直连续排放，势必造成一定浪费，因此计划在每组疏水管道根部安装切断阀，在汽轮机运行正常后关闭切断阀，每小时大约能节约高压蒸汽0.05t。年节约蒸汽40吨</t>
  </si>
  <si>
    <t>2026年1月实际运行25天，减少冬天防冻排放，项目完成后产生效益：
0.05吨蒸汽/小时×24小时×25天=30吨，
30吨×100元/吨=3000元</t>
  </si>
  <si>
    <t>2026年2月实际运行31天，减少冬天防冻排放，项目完成后产生效益：
0.05吨蒸汽/小时×24小时×31天=37.2吨，
37.2吨×100元/吨=3720元</t>
  </si>
  <si>
    <t>生产技术部
空分车间</t>
  </si>
  <si>
    <t>瓦万林</t>
  </si>
  <si>
    <t>分子筛运行时间延长1小时（2025年持续创效项目）</t>
  </si>
  <si>
    <t>目前装置分子筛纯化系统4.5小时切换一次，切换充压时空压机导叶至少开大2%，在此期间装置蒸汽消耗至少增加1吨，如果将运行时间延长1小时，每日可减少1次充压和再生加热，每次充压按耗蒸汽0.3吨</t>
  </si>
  <si>
    <t xml:space="preserve"> 2026年分子筛运行时间根据现场实际情况由原来16740秒（4.65小时）延长到18540秒（5.15小时），共延长0.5小时。
2026年1月实际运行25天，项目完成后产生效益：
项目实施前25天蒸汽消耗：1304吨，
项目实施前25天蒸汽消耗：1285吨，
产生效益：（1304-1285）吨×100元/吨=1900元</t>
  </si>
  <si>
    <t xml:space="preserve"> 2026年分子筛运行时间根据现场实际情况由原来16740秒（4.65小时）延长到18540秒（5.15小时），共延长0.5小时。
2026年2月实际运行31天，项目完成后产生效益：
项目实施前31天蒸汽消耗：1617吨，
项目实施前31天蒸汽消耗：1594吨，
产生效益：（1617-1594）吨×100元/吨=2300元</t>
  </si>
  <si>
    <t>燕志明</t>
  </si>
  <si>
    <t>预冷系统分布器清洗、填料更换（2025年持续创效项目）</t>
  </si>
  <si>
    <t>利用停车检修机会对水冷塔填料、分布器进行检查清洗，提升水冷塔换热效率，这样就不再需要冷冻机补充冷量，可以减少很大一部分电量消耗；同时对空冷塔部分填料进行更换，空冷塔换热效率提高后就可以减少冷冻水量和冷却水量，从而减少冷冻水泵与冷却水泵耗电量，减少电费。</t>
  </si>
  <si>
    <t>2026年1月实际运行25天，项目完成后产生效益：
冷冻机停运，每小时节省月110度电，共创效：
110×24×25×0.42元/度=27720元</t>
  </si>
  <si>
    <t>2026年2月实际运行31天，项目完成后产生效益：
冷冻机停运，每小时节省月110度电，共创效：
110×24×31×0.42元/度=34372.8元</t>
  </si>
  <si>
    <t>3.8MPa蒸汽疏水管增加根部阀</t>
  </si>
  <si>
    <t>空分装置界区管廊处现有1组中压蒸汽疏水导淋装置，在装置运行期间一直连续排放，势必造成一定浪费，因此计划在疏水管道根部安装切断阀，在机组运行正常后关闭切断阀，每小时大约能节约高压蒸汽0.01吨，年节约蒸汽10吨。</t>
  </si>
  <si>
    <t>施工材料计划上报</t>
  </si>
  <si>
    <t>制定施工的安措环措</t>
  </si>
  <si>
    <t xml:space="preserve">生产技术部
空分车间
</t>
  </si>
  <si>
    <t>张蕾</t>
  </si>
  <si>
    <t>空分装置换热器优化升级暨安全提效降耗一体化项目</t>
  </si>
  <si>
    <t>利用停车检修机会对空压机内置换热器进行抽芯清洗、对增压机末级换热器消漏、对膨胀机后冷器进行更换，提高换热效率以及装置运行的安全性，同时降低进装置热负荷，降低消耗。每小时预计可节省蒸汽1吨，全年创效约</t>
  </si>
  <si>
    <t>准备施工的材料计划并上报</t>
  </si>
  <si>
    <t xml:space="preserve">膨胀机后冷器正在进行采购招标，本月准备了项目施工的安措环措，其它施工材料正在进行签订合同
</t>
  </si>
  <si>
    <t>乏汽回收技改项目（2025年持续创效项目）</t>
  </si>
  <si>
    <t>净化合成车间除氧器0.04MPa放空蒸汽及硫回收硫冷器副产0.1MPa蒸汽均现场放空，通过新增乏汽回收装置，回收乏汽热量及凝结水。</t>
  </si>
  <si>
    <t>2026年1月份效益，按照运行25天计算共：
0.147×25×24=88.2吨(标煤)
折算 4200 大卡动力煤=7000÷4200×88.2=147.0吨。
1月份动力煤采购均价在300元/吨左右
1.节约动力煤147.0吨，创效147.0×300=44100元。
2.回收的冷凝液8×25×24=4800吨×20元/吨=96000，创收约9.6万元。
3.项目投入35万，其中设备采购19.78万元，钢材采购15.22万元。按照十五年折旧，35÷15÷12=0.1944万元.
4.电耗7.5KW/h×25×24h×0.42 元=1890元.
2026年1月份效益44100+96000-1944-1890=136266。</t>
  </si>
  <si>
    <t>2026年2月份效益，按照运行31天计算共：
0.147×31×24=109.37吨(标煤)
折算 4200 大卡动力煤=7000÷4200×109.37=182.28吨。
2月份动力煤采购均价在320元/吨左右
1.节约动力煤182.28吨，创效182.28×320=58329元。
2.回收的冷凝液8×31×24=5952吨×20元/吨=119040，创收约11.90万元。
3.项目投入35万，其中设备采购19.78万元，钢材采购15.22万元。按照十五年折旧，35÷15÷12=0.1944万元.
4.电耗7.5KW/h×31×24h×0.42 元=2343元.
2026年2月份效益58329+119040-1944-2343=173082。</t>
  </si>
  <si>
    <t>生产技术部
净化合成车间</t>
  </si>
  <si>
    <t>刘飞</t>
  </si>
  <si>
    <t>低甲废水排放节能项目</t>
  </si>
  <si>
    <t>低甲装置C2204塔底排水通过P2209泵输送，节能改造利用C2204塔底自身压力克服管道阻力实现废水自流，减少废水输送泵的使用，降低设备电耗。每个月节约电费约900元。</t>
  </si>
  <si>
    <t>硫回收防堵硫工艺改造项目</t>
  </si>
  <si>
    <t>通过增加液硫封槽和液硫管道改造，解决硫回收装置液硫堵塞问题，提高硫回收装置运行周期，减少硫回收装置停车检修，减少检维修过程的安全风险。</t>
  </si>
  <si>
    <t>环保效益</t>
  </si>
  <si>
    <t>材料
准备</t>
  </si>
  <si>
    <t>材料准备</t>
  </si>
  <si>
    <t>精馏放空管线甲醇回收项目（2025年持续创效项目）</t>
  </si>
  <si>
    <t>此项目在精馏放空总管增加排液管线，将放空管内甲醇回收到精馏系统内。通过技改后统计运行数据，预塔每小时节约蒸汽用量约0.5吨（精馏负荷50吨每小时），每天回收粗甲醇约1.39吨，其中甲醇含量93.5%，甲醇每日回收约1.3吨，
1、每月甲醇创效：1.3×1800=70200；
2、每月节约蒸汽创效：0.5×24×30×100=36000
每月创效：70200+36000=106200元</t>
  </si>
  <si>
    <t>1月份按照25天计算，甲醇创效：1.3×1800×25=58500；
2、1月节约蒸汽创效：0.5×24×25×100=30000
1月创效：58500+30000=88500元</t>
  </si>
  <si>
    <t>2月份按照31天计算，甲醇创效：1.3×1800×31=72540；
2、1月节约蒸汽创效：0.5×24×31×100=37200
1月创效：72540+37200=109740元</t>
  </si>
  <si>
    <t>脱盐水原水补水水质优化改造分时段运行</t>
  </si>
  <si>
    <t>冬季气温低后系统热负荷减少，使得大量回用水被迫回用到生产水消防水池，回用水中还有较多影响混床及反渗透运行的离子，这些离子直接影响着脱盐水的混床及反渗透运行周期，将脱盐水补水优化为全部用园区供原水。</t>
  </si>
  <si>
    <t xml:space="preserve">生产技术部
水处理车间
</t>
  </si>
  <si>
    <t>杨世兴</t>
  </si>
  <si>
    <t>一期污水气化软化技术改造（双碱法改造为石灰加碳酸钠法）</t>
  </si>
  <si>
    <t>一期污水气化软化技术改造，将双碱法改造为石灰加碳酸钠法，改造后石灰价格较液碱价格大幅下降，同时石灰的使用量也较液碱用量也大幅下降。</t>
  </si>
  <si>
    <t>反渗透保安过滤器改造</t>
  </si>
  <si>
    <t>通过将污水一期的反渗透及化学清洗罐保安过滤器滤芯改造为统一的5um大流量折叠滤芯，较少更换频次及更换工作量</t>
  </si>
  <si>
    <t>循环水系统节能改造项目（2025年10月改造完成，2026年创效项目）</t>
  </si>
  <si>
    <t>预计投资200万左右，实现节电率≥8%，年节约电量≥221.37万kw.h，实现年节约电费：≥92.975万元。</t>
  </si>
  <si>
    <t>2026年1月份循环水量小，每天节电13000kw·h，1月节电13000kw·h×0.42元×25天=13.65万元</t>
  </si>
  <si>
    <t>2026年2月份循环水量小，每天节电13000kw·h，2月份节电13000kw·h×0.42元×31天=16.93万元</t>
  </si>
  <si>
    <t>生产技术部
水处理车间</t>
  </si>
  <si>
    <t>零排放预处理氧化镁投加的工艺优化方案（2025年持续创效项目）</t>
  </si>
  <si>
    <t>按照设计及工艺目前运行实际，零排放预处理每天使用氧化镁592.02kg，氧化镁每千克0.95元，车间通过对标、研究与应用，将石灰+碱+氧化镁软化法改为石灰＋碱软化法，通过实验，在不投加氧化镁的情况下，通过精准控制投加石灰与液碱量，就能去除水中硅硬在工艺运行范围内，也能将钙镁硬控制在范围内，满足生产需求，从而达到降本增效目的。经计算，按照设计零排放预处理每天使用氧化镁592.02kg，每年可减少使用17.7606吨氧化镁。氧化镁每千克0.95元，每年节约16.8万元</t>
  </si>
  <si>
    <t>2026年1月份每天节约592.02kg×0.95元×25天=1.41万</t>
  </si>
  <si>
    <t>2026年2月份每天节约592.02kg×0.95元×31天=1.74万</t>
  </si>
  <si>
    <t>离心机配件、计量泵等进口备件国产化</t>
  </si>
  <si>
    <t>对刮刀、筛篮、筛网等测绘进口备件国产化</t>
  </si>
  <si>
    <t>国产化测绘加工一效循环泵叶轮一个，原价19.8万元，国产化价格3.9万元，节省15.9万元；</t>
  </si>
  <si>
    <t>设备管理部</t>
  </si>
  <si>
    <t>陈献军</t>
  </si>
  <si>
    <t>霍尼韦尔PKS控制系统升级</t>
  </si>
  <si>
    <t>对霍尼韦尔DCS系统进行软硬件升级，降低软硬件故障率，提高运行效率，提高安全运行投用率，减少操作与运维人员工作量；满足数据合规存储要求，规避因数据追溯不完整导致的监管风险；一定程度避免因软件运行故障引发的误操作或操作不及时问题，减少工艺与运行操作风险，保证安全生产工艺调控。</t>
  </si>
  <si>
    <t>制定技术规格书及采购申请书</t>
  </si>
  <si>
    <t>上交技术文件及采购申请书，集团公司进行审阅并组织在3月进行采购</t>
  </si>
  <si>
    <t>安全效益</t>
  </si>
  <si>
    <t xml:space="preserve">设备管理部
仪表车间
</t>
  </si>
  <si>
    <t>文天龙</t>
  </si>
  <si>
    <t>PV-1006阀门定位器改造项目</t>
  </si>
  <si>
    <t>阀门定位器由一体式改为分体式，杜绝阀门因定位器故障造成的波动，每年减少2台定位器备件的采购量。</t>
  </si>
  <si>
    <t>制作安装支架，制定更换方案</t>
  </si>
  <si>
    <t>进行采购，4月到货</t>
  </si>
  <si>
    <t>王晓亮</t>
  </si>
  <si>
    <r>
      <rPr>
        <sz val="12"/>
        <color theme="1"/>
        <rFont val="宋体"/>
        <charset val="134"/>
      </rPr>
      <t>变换</t>
    </r>
    <r>
      <rPr>
        <sz val="12"/>
        <color theme="1"/>
        <rFont val="Calibri"/>
        <charset val="134"/>
      </rPr>
      <t>LT-2101</t>
    </r>
    <r>
      <rPr>
        <sz val="12"/>
        <color theme="1"/>
        <rFont val="宋体"/>
        <charset val="134"/>
      </rPr>
      <t>液位计改造项目</t>
    </r>
  </si>
  <si>
    <t>电浮筒液位计改为双法兰液位计，提高仪表指示准确度，减少液位计故障的发生频率，杜绝因仪表失真造成变换炉带水现象的发生。</t>
  </si>
  <si>
    <t>变化LT-2101液位计和厂家对接参数，确定各项功能数据</t>
  </si>
  <si>
    <t>进行采购，3月到货</t>
  </si>
  <si>
    <t>王利光</t>
  </si>
  <si>
    <r>
      <rPr>
        <sz val="12"/>
        <rFont val="宋体"/>
        <charset val="134"/>
      </rPr>
      <t>气化</t>
    </r>
    <r>
      <rPr>
        <sz val="12"/>
        <rFont val="Calibri"/>
        <charset val="134"/>
      </rPr>
      <t>A</t>
    </r>
    <r>
      <rPr>
        <sz val="12"/>
        <rFont val="宋体"/>
        <charset val="134"/>
      </rPr>
      <t>炉分析预处理循环水冷却改仪表风冷却项目</t>
    </r>
  </si>
  <si>
    <r>
      <rPr>
        <sz val="12"/>
        <color theme="1"/>
        <rFont val="宋体"/>
        <charset val="134"/>
      </rPr>
      <t>循环水冷却改为仪表风冷却，减温减压效果好，不会造成气室污染和电路板腐蚀，有效延长分析表使用寿命。气化分析表气室</t>
    </r>
    <r>
      <rPr>
        <sz val="12"/>
        <color theme="1"/>
        <rFont val="Calibri"/>
        <charset val="134"/>
      </rPr>
      <t>1.5</t>
    </r>
    <r>
      <rPr>
        <sz val="12"/>
        <color theme="1"/>
        <rFont val="宋体"/>
        <charset val="134"/>
      </rPr>
      <t>万左右一支，输出板</t>
    </r>
    <r>
      <rPr>
        <sz val="12"/>
        <color theme="1"/>
        <rFont val="Calibri"/>
        <charset val="134"/>
      </rPr>
      <t>2</t>
    </r>
    <r>
      <rPr>
        <sz val="12"/>
        <color theme="1"/>
        <rFont val="宋体"/>
        <charset val="134"/>
      </rPr>
      <t>万左右一块</t>
    </r>
    <r>
      <rPr>
        <sz val="12"/>
        <color theme="1"/>
        <rFont val="Calibri"/>
        <charset val="134"/>
      </rPr>
      <t>.</t>
    </r>
    <r>
      <rPr>
        <sz val="12"/>
        <color theme="1"/>
        <rFont val="宋体"/>
        <charset val="134"/>
      </rPr>
      <t>检测板</t>
    </r>
    <r>
      <rPr>
        <sz val="12"/>
        <color theme="1"/>
        <rFont val="Calibri"/>
        <charset val="134"/>
      </rPr>
      <t>3.5</t>
    </r>
    <r>
      <rPr>
        <sz val="12"/>
        <color theme="1"/>
        <rFont val="宋体"/>
        <charset val="134"/>
      </rPr>
      <t>万左右一块，显示屏</t>
    </r>
    <r>
      <rPr>
        <sz val="12"/>
        <color theme="1"/>
        <rFont val="Calibri"/>
        <charset val="134"/>
      </rPr>
      <t>4</t>
    </r>
    <r>
      <rPr>
        <sz val="12"/>
        <color theme="1"/>
        <rFont val="宋体"/>
        <charset val="134"/>
      </rPr>
      <t>万左右一块，斩波器</t>
    </r>
    <r>
      <rPr>
        <sz val="12"/>
        <color theme="1"/>
        <rFont val="Calibri"/>
        <charset val="134"/>
      </rPr>
      <t>3.5</t>
    </r>
    <r>
      <rPr>
        <sz val="12"/>
        <color theme="1"/>
        <rFont val="宋体"/>
        <charset val="134"/>
      </rPr>
      <t>万左右一块，年节省花费</t>
    </r>
    <r>
      <rPr>
        <sz val="12"/>
        <color theme="1"/>
        <rFont val="Calibri"/>
        <charset val="134"/>
      </rPr>
      <t>20</t>
    </r>
    <r>
      <rPr>
        <sz val="12"/>
        <color theme="1"/>
        <rFont val="宋体"/>
        <charset val="134"/>
      </rPr>
      <t>万以上。</t>
    </r>
  </si>
  <si>
    <t>对冷却换热器进行采购</t>
  </si>
  <si>
    <t>制定拆除更换冷却器方案</t>
  </si>
  <si>
    <t>董立业</t>
  </si>
  <si>
    <r>
      <rPr>
        <sz val="12"/>
        <color theme="1"/>
        <rFont val="宋体"/>
        <charset val="134"/>
      </rPr>
      <t>脱盐水厂区</t>
    </r>
    <r>
      <rPr>
        <sz val="12"/>
        <color theme="1"/>
        <rFont val="Calibri"/>
        <charset val="134"/>
      </rPr>
      <t>PVC</t>
    </r>
    <r>
      <rPr>
        <sz val="12"/>
        <color theme="1"/>
        <rFont val="宋体"/>
        <charset val="134"/>
      </rPr>
      <t>材质流量计更换为不锈钢金属材质流量计</t>
    </r>
  </si>
  <si>
    <t>流量计由PVC材质改为不锈钢材质，杜绝因流量计本体老化破裂造成介质外漏使生产中断，保障生产的安全稳定运行</t>
  </si>
  <si>
    <t>GF流量计和厂家对接参数，确定各项功能数据</t>
  </si>
  <si>
    <t>杨庆峰</t>
  </si>
  <si>
    <t>污水减量化阀门电磁阀贴壁式改分体式</t>
  </si>
  <si>
    <t>气源管路实现单阀独立隔离，单个气动阀或电磁阀出现异常时，可快速切断气源，避免故障扩散，电磁阀群体进水锈蚀事故不再发生，故障处置效率提升，单个电磁阀故障可在 1 小时内完成隔离和处理，减少对系统整体运行的影响，设备使用寿命延长，电磁阀等关键部件更换频次减少，每年减少采购费用1万元。</t>
  </si>
  <si>
    <t>统计制定更换清单</t>
  </si>
  <si>
    <t>董梓陆</t>
  </si>
  <si>
    <t>路灯照明更换为太阳能路灯照明</t>
  </si>
  <si>
    <t>公司目前使用的路灯照明大多数都是金卤灯，功率为400瓦/盏，每天按照10小时照明计算，每天用电量约为4千瓦时，按照公司目前电价，每盏路灯一天电费约1.6元。
将部分照明亮度要求不是特别高的区域，更换为太阳能路灯，每更换一盏太阳能路灯每天能减少电费支出1.6元，每盏灯一年节省电费584元，计划更换30盏，能有效减少公司电量产生，减少电费支出，同时能减少供电照明路灯每年的维护费用。</t>
  </si>
  <si>
    <t>已申报材料计划</t>
  </si>
  <si>
    <t xml:space="preserve">设备管理部
电气车间
</t>
  </si>
  <si>
    <t>甄  强</t>
  </si>
  <si>
    <t>气相色谱多项目集成检测的研究</t>
  </si>
  <si>
    <t xml:space="preserve">   在新购置的色谱基础上，优化色谱柱选型，筛选适配两类物质分离的色谱柱；研究柱温控制策略与载气流量调节方案，确定最佳分离条件；建立集成检测方法，实现合成气与总烃在同一气相色谱系统中的同时检测，保障检测结果的准确性和重复性。改造完成后，可减少一台气相色谱仪置换，一次性节约约8万元设备购置费用；可降低设备存放空间成本和维护人员的工作量；降低电路负荷，减少因设备用电引发的短路、过载等安全隐患，提高了实验室用电安全性。</t>
  </si>
  <si>
    <t>查找相关文献资料，确认该方法的可行性。</t>
  </si>
  <si>
    <t>制定改造方案、检测项目、色谱载气流路图、检测器等基本参数。</t>
  </si>
  <si>
    <t xml:space="preserve">调度指挥中心
</t>
  </si>
  <si>
    <t>赵  辉</t>
  </si>
  <si>
    <t>二</t>
  </si>
  <si>
    <t>政策资金争取</t>
  </si>
  <si>
    <t>个税返还</t>
  </si>
  <si>
    <t>根据《中华人民共和国个人所得税法》第十七条明确规定："对扣缴义务人按照所扣缴的税款，付给百分之二的手续费。"的规定，预计2026年3月返还个税2.4万元</t>
  </si>
  <si>
    <t>返还已到账</t>
  </si>
  <si>
    <t>财务部</t>
  </si>
  <si>
    <t>张美慧</t>
  </si>
  <si>
    <t>2025年企业研发投入奖补</t>
  </si>
  <si>
    <t>根据《鄂尔多斯市关于支持企业研发经费投入奖励补助办法》（鄂科发〔2021〕64号）</t>
  </si>
  <si>
    <t>政府暂未发奖补申报文件</t>
  </si>
  <si>
    <t>生产技术部</t>
  </si>
  <si>
    <t>吴  琪</t>
  </si>
  <si>
    <t>旗新旧动能转换（科技创新奖补）企业研发投入奖励匹配</t>
  </si>
  <si>
    <t>据准旗人民政府办公室关于印发《准格尔旗新旧动能转换（科技创新奖补）专项资金管理办法实施细则》（准政办发〔2021〕98号）科技创新奖补</t>
  </si>
  <si>
    <t>2026年失业保险稳岗返还</t>
  </si>
  <si>
    <t>自治区人力资源和社会保障厅、财政厅、国家税务总局内蒙古自治区税务局印发《关于延续实施失业保险稳岗惠民政策的通知》</t>
  </si>
  <si>
    <t>无</t>
  </si>
  <si>
    <t>人力资源部</t>
  </si>
  <si>
    <t>郭丽华</t>
  </si>
  <si>
    <t>力调电费奖励</t>
  </si>
  <si>
    <t>《功率因数调整电费办法》（电价制度(83)水电财字第215号）</t>
  </si>
  <si>
    <t>2025年12月获得力调电费奖励31941.26元</t>
  </si>
  <si>
    <t>2026年1月份取得力调电费奖励39690.06元</t>
  </si>
  <si>
    <t>设备管理部
电气车间</t>
  </si>
  <si>
    <t>三</t>
  </si>
  <si>
    <t>增产降本创效</t>
  </si>
  <si>
    <t>精甲醇产量</t>
  </si>
  <si>
    <t>年度目标34.50万元</t>
  </si>
  <si>
    <t>1月份精甲醇产量为27906.78吨，1月计划精甲醇产量为25000吨，完成率为111.63%，目标产量26000吨，完成率107.33%；全年累计生产精甲醇27906.78吨，完成年度计划产量8.46%，完成年度目标产量8.09%。</t>
  </si>
  <si>
    <t>2 月份精甲醇产量为 34063.21 吨，2 月计划精甲醇产量为
31000 吨，完成率为 109.88%，目标产量 32500 吨，完成率 104.81%；
全年累计生产精甲醇 61969.99 吨，完成年度计划产量 18.78%，完
成年度目标产量 17.96%。</t>
  </si>
  <si>
    <t>生产技术部
各部门（车间）</t>
  </si>
  <si>
    <t>陈四华</t>
  </si>
  <si>
    <t>材料费</t>
  </si>
  <si>
    <t>年度目标4008万元，下降100万元</t>
  </si>
  <si>
    <t>1月材料费计划241.54万元，实际消耗234.78万元，节约6.76万元</t>
  </si>
  <si>
    <t>2月材料费计划334.69万元，实际消耗227.16万元，节约107.53万元</t>
  </si>
  <si>
    <t>经管物资部、销售采购部、财务部、各部门（车间）</t>
  </si>
  <si>
    <t>黄  洁
毛明礼
韩  珂</t>
  </si>
  <si>
    <t>修理费</t>
  </si>
  <si>
    <t>年度目标1145万元，控制年度不超标</t>
  </si>
  <si>
    <t>1月修理费计划29.23万元，实际消耗31.65万元，超支2.42万元</t>
  </si>
  <si>
    <t>2月修理费计划94.8万元，实际消耗104.41万元，超支9.61万元</t>
  </si>
  <si>
    <t>设备管理部、生产技术部、经管物资部工程</t>
  </si>
  <si>
    <t>陈献军
陈四华
张  雪</t>
  </si>
  <si>
    <t>劳务费</t>
  </si>
  <si>
    <t>年度目标1765万元，下降100万元</t>
  </si>
  <si>
    <t>1月劳务费计划140.35万元，实际消耗93.62万元，节约46.73万元</t>
  </si>
  <si>
    <t>2月劳务费计划135.74万元，实际消耗12.09万元，节约123.65万元</t>
  </si>
  <si>
    <t>设备管理部、生产技术部、综合部</t>
  </si>
  <si>
    <t>陈献军
陈四华
王  锋</t>
  </si>
  <si>
    <t>环保处置费</t>
  </si>
  <si>
    <t>年度目标967万元，下降217万元</t>
  </si>
  <si>
    <t>1月环保处置费计划94.46万元，实际消耗51.43万元，节约43.03万元</t>
  </si>
  <si>
    <t>2月环保处置费计划64.59万元，实际消耗55.35万元，节约9.24万元</t>
  </si>
  <si>
    <t>安全监管部、生产技术部、设备管理部、销售采购部</t>
  </si>
  <si>
    <t>王胤凯</t>
  </si>
  <si>
    <t>四项费用</t>
  </si>
  <si>
    <t>年度目标70.40万元，控制年度不超标</t>
  </si>
  <si>
    <t>1月四项费用计划5.81万元，实际消耗1.09万元，节约4.72万元</t>
  </si>
  <si>
    <t>2月四项费用计划6.03万元，实际消耗1.01万元，节约5.02万元</t>
  </si>
  <si>
    <t>综合部
财务部</t>
  </si>
  <si>
    <t>王  锋
韩  珂</t>
  </si>
  <si>
    <t>物资储备额</t>
  </si>
  <si>
    <t>在2025年12月期末储备额的基础上下降50万元</t>
  </si>
  <si>
    <t>2026年1月末比2025年12月末上升11.54</t>
  </si>
  <si>
    <t>2月末比1月末上升14.61</t>
  </si>
  <si>
    <t>经管物资部、销售采购部、生产技术部、设备管理部、安全监管部、调度中心</t>
  </si>
  <si>
    <t>黄  洁、毛明礼
陈四华、葛  冬
周  锁、韩  涛</t>
  </si>
  <si>
    <t>原水费用（园区雨水利用）</t>
  </si>
  <si>
    <t>预计可回收雨水18.6万吨，折合100万元</t>
  </si>
  <si>
    <t>冬天无法回收雨水</t>
  </si>
  <si>
    <t>电  费（多边交易）</t>
  </si>
  <si>
    <t>利用内蒙古电力多边交易平台，开展电力多边交易工作，充分降低公司交易电费单价，实现公司电力成本下降，预计全年可减少公司电费支出约120万元。</t>
  </si>
  <si>
    <t>2025年12月通过电力多边交易减少电费支出126441.35元</t>
  </si>
  <si>
    <t>2026年1月通过电力多边交易减少电费支出0元</t>
  </si>
  <si>
    <t>甲醇竞拍销售</t>
  </si>
  <si>
    <t>年度创收目标80万元</t>
  </si>
  <si>
    <t>2026年1月甲醇销售通过在甲醇网上公开竞拍比园区同类企业（东华、易高）多创收1.99万元。</t>
  </si>
  <si>
    <t>甲醇销售价格比园区内同类企业（东华、易高）同期销售价格高0.87元/吨，为公司多创销售收入3万元。</t>
  </si>
  <si>
    <t>销售采购部</t>
  </si>
  <si>
    <t>李  浩</t>
  </si>
  <si>
    <t>煤炭性价比采购</t>
  </si>
  <si>
    <t>根据煤炭市场采购与生产工艺需求煤炭性能指标，进行性价比测算，年度降低煤炭成本360万元</t>
  </si>
  <si>
    <t>1月份通过每天召开性价比测算及拉运计划专题会，共节约煤炭采购资金42.92万元，其中动力煤节约16.24万元，原料煤节约26.68万元。</t>
  </si>
  <si>
    <t>2月份通过每天召开性价比测算及拉运计划专题会，共节约煤炭采购资金60.2万元，其中动力煤节约-11.86万元，原料煤节约72.07万元。</t>
  </si>
  <si>
    <t>毛明礼</t>
  </si>
  <si>
    <t>月度材料计划审减</t>
  </si>
  <si>
    <t>材料计划金额与实际采购金额，审减减少60万元</t>
  </si>
  <si>
    <t>2026年1月和2月的材料审核会合并召开，通过材料审核会节约计划资金9.82万元。</t>
  </si>
  <si>
    <t>销售采购部
经管物资部</t>
  </si>
  <si>
    <t>杨  勇
黄  洁</t>
  </si>
  <si>
    <t>修旧利废</t>
  </si>
  <si>
    <t>年度修旧利废价值80万元</t>
  </si>
  <si>
    <t>溶氧仪、5号空冷岛风机变频器维修、捞渣机刮板修旧、3号煤浆炉头阀修旧利废价值89710元</t>
  </si>
  <si>
    <t>脱盐水大流量折叠滤芯再利用，每月再利用量为38支左右</t>
  </si>
  <si>
    <t>48支×111.87元=0.54万元</t>
  </si>
  <si>
    <t>废旧物资处置（不含设备处置和固废处置）</t>
  </si>
  <si>
    <t>年度处置创收6万元</t>
  </si>
  <si>
    <t>经管物资部</t>
  </si>
  <si>
    <t>李丹丹</t>
  </si>
  <si>
    <t>降低招标预算费用</t>
  </si>
  <si>
    <t>实际费用比招标预算费用，降低30万元</t>
  </si>
  <si>
    <t>经管物资部招标办</t>
  </si>
  <si>
    <t>鲁二强</t>
  </si>
  <si>
    <t>增值税加计扣除</t>
  </si>
  <si>
    <t>根据《财政部 税务总局关于先进制造业企业增值税加计抵减政策的公告》，先进制造业企业按照当期可抵扣进项税额的5%计提加计抵减额，用于抵减应纳增值税税额的规定，预计2026年全年少缴纳增值税资金240万元</t>
  </si>
  <si>
    <t>进项税加计扣除1月25.45万元。</t>
  </si>
  <si>
    <t>进项税加计扣除2月34.36万元，累计59.81万元。</t>
  </si>
  <si>
    <t>减人提效</t>
  </si>
  <si>
    <t>利用技术创效、智能化等手段，优化减少人员配置，依据实际发生据实结算</t>
  </si>
  <si>
    <t>零排项目部</t>
  </si>
  <si>
    <t>减少新淮零排项目部年度50万元劳务托管运营费</t>
  </si>
  <si>
    <t>正在协商</t>
  </si>
  <si>
    <t>双方正在修订合同</t>
  </si>
  <si>
    <t>自营工程</t>
  </si>
  <si>
    <t>依据实际发生据实结算</t>
  </si>
  <si>
    <t>自洁式过滤器滤筒更换</t>
  </si>
  <si>
    <t>本项目需更换滤筒共计416支，滤筒分两层安装，安装高度约10至15米。施工时需将旧滤筒拆卸后搬运至地面，重新更换新滤筒。</t>
  </si>
  <si>
    <t>水冷塔填料清洗</t>
  </si>
  <si>
    <t>将水冷塔内部鲍尔环填料212立方米扒出清洗，同时将填料底部波纹托盘淤泥清理干净，塔内分布器进行高压水清洗后塔底清淤。最后将冲洗干净的填料重新回装于水冷塔中</t>
  </si>
  <si>
    <t>压力容器、压力管道检测完毕后进行防腐</t>
  </si>
  <si>
    <t>预计防腐面积100㎡</t>
  </si>
  <si>
    <t>锅炉积灰渣清理</t>
  </si>
  <si>
    <t>锅炉炉膛清理9次，每次约9吨</t>
  </si>
  <si>
    <t>赵荣</t>
  </si>
  <si>
    <t>锅炉风室清理9次，每次约4吨</t>
  </si>
  <si>
    <t>赵聪玲</t>
  </si>
  <si>
    <t>锅炉返料器清理9次，每次约2吨</t>
  </si>
  <si>
    <t>锅炉水平烟道清理9次，每次约3吨</t>
  </si>
  <si>
    <t>锅炉尾部受热面清理9次，每次约2吨</t>
  </si>
  <si>
    <t>王辉</t>
  </si>
  <si>
    <t>锅炉空气预热器清理9次，每次约5吨</t>
  </si>
  <si>
    <t>每年大修清理脱硫塔、结晶槽、二级槽积料</t>
  </si>
  <si>
    <t>1次，约40吨。</t>
  </si>
  <si>
    <t>煤储运各条溜管、卸煤库地面刷漆、设备刷漆</t>
  </si>
  <si>
    <t>面积约20平方。</t>
  </si>
  <si>
    <t>一期软化高效清淤</t>
  </si>
  <si>
    <t>预计6-7天清理淤泥</t>
  </si>
  <si>
    <t>郝培明</t>
  </si>
  <si>
    <t>二期高效1#清淤</t>
  </si>
  <si>
    <t>预计4-5天清理淤泥</t>
  </si>
  <si>
    <t>郭强</t>
  </si>
  <si>
    <t>二期高效2#清淤</t>
  </si>
  <si>
    <t>MBR膜丝清理</t>
  </si>
  <si>
    <t>MBR膜丝清理7200㎡。</t>
  </si>
  <si>
    <t>循环水旁滤更换石英沙</t>
  </si>
  <si>
    <t>卸出10吨沙子，新装10吨沙子。</t>
  </si>
  <si>
    <t>减量化沙滤更换沙子</t>
  </si>
  <si>
    <t>卸出8吨沙子，新装8吨沙子。</t>
  </si>
  <si>
    <t>循环水池清理</t>
  </si>
  <si>
    <t>树脂装卸</t>
  </si>
  <si>
    <t>将1台精混、2台弱酸阳床旧树脂卸出20吨，回收至吨包袋内，将20吨新树脂按技术要求进行填装</t>
  </si>
  <si>
    <t>杨垒</t>
  </si>
  <si>
    <t>污水高硬废水池清淤</t>
  </si>
  <si>
    <t>预计清淤量1400m³</t>
  </si>
  <si>
    <t>事故水池泥沙清理</t>
  </si>
  <si>
    <t>预计清淤量1000m³</t>
  </si>
  <si>
    <t>预计防腐面积500㎡</t>
  </si>
  <si>
    <t>标准化创建刷漆</t>
  </si>
  <si>
    <t>各装置区巡检通道、楼梯、护栏、消防设施、设备基础量化面积约1800㎡</t>
  </si>
  <si>
    <t>捞渣机ABC内部清理</t>
  </si>
  <si>
    <t>容积23.2m3,单炉检修试情况清理</t>
  </si>
  <si>
    <t>翟琨</t>
  </si>
  <si>
    <t>渣池清水仓ABC内部清理清理</t>
  </si>
  <si>
    <t>容积6.5m3，单炉检修清理</t>
  </si>
  <si>
    <t>大修气化自营清理项目</t>
  </si>
  <si>
    <t>集渣池清理容积50m3，废浆池清理容积55m3，添加剂溶解槽清理容积30.48m3，添加剂槽清理容积92.71m3，磨机出料槽清理容积18.7m3,料浆储槽清理容积622m3</t>
  </si>
  <si>
    <t>邬志伟
李飞龙</t>
  </si>
  <si>
    <t>气化界区室内墙面粉刷</t>
  </si>
  <si>
    <t>约2000㎡</t>
  </si>
  <si>
    <t>气化界区标准化除锈、刷漆、防腐</t>
  </si>
  <si>
    <t>各装置区巡检通道、楼梯、护栏、消防设施、</t>
  </si>
  <si>
    <t>钟小彬</t>
  </si>
  <si>
    <t>磨机出料槽除锈防腐，容积18.7m³</t>
  </si>
  <si>
    <t>李飞龙</t>
  </si>
  <si>
    <t>磨机给水除锈槽防腐，容积18.7m³</t>
  </si>
  <si>
    <t>絮凝剂槽，容积7.65m³</t>
  </si>
  <si>
    <t>滤液槽及出口管线除锈防腐，容积9.42m³</t>
  </si>
  <si>
    <t>邬志伟</t>
  </si>
  <si>
    <t>现场消防设施、设备刷漆、防腐</t>
  </si>
  <si>
    <t xml:space="preserve">  刷漆防腐可隔绝设备本体与腐蚀源，防止生锈、氧化、介质侵蚀，确保消防设备长期完好，标识位置，标记通道内井盖、消防栓等。</t>
  </si>
  <si>
    <t>安全监管部
消防队</t>
  </si>
  <si>
    <t>奇文凯</t>
  </si>
  <si>
    <t>现场消防通道刷漆</t>
  </si>
  <si>
    <t xml:space="preserve">现场勘查放线：精准测量通道尺寸，用墨斗划定标线、标识位置，规范通道标识，涂刷国际警示标线。
</t>
  </si>
  <si>
    <t>清理消防通道障碍</t>
  </si>
  <si>
    <t xml:space="preserve">  避免树枝遮挡、剐蹭消防车，防止大风/火灾时树木倒伏堵塞通道或砸坏设备</t>
  </si>
  <si>
    <t>公司围墙树木修剪及视频维护工程</t>
  </si>
  <si>
    <t>设备管理部仪表车间</t>
  </si>
  <si>
    <t>动力、水处理工段DCS系统点检</t>
  </si>
  <si>
    <t>侯培锋</t>
  </si>
  <si>
    <t>仪表控制桥架防腐及更换</t>
  </si>
  <si>
    <t>新增全厂视屏监控</t>
  </si>
  <si>
    <t>全场接地线、接地扁铁标准化整改</t>
  </si>
  <si>
    <t>四</t>
  </si>
  <si>
    <t>保障措施</t>
  </si>
  <si>
    <t>强化宣传报道</t>
  </si>
  <si>
    <t>及时跟进</t>
  </si>
  <si>
    <t>人力资源部（党群部）、各支部</t>
  </si>
  <si>
    <t>白少鹏
宋尧、刘欣馨等</t>
  </si>
  <si>
    <t>督查督办督导</t>
  </si>
  <si>
    <t>及时通报、问责</t>
  </si>
  <si>
    <t>督查办</t>
  </si>
  <si>
    <t>督查办成员</t>
  </si>
  <si>
    <t>考评检查</t>
  </si>
  <si>
    <t>每季度考评通报</t>
  </si>
  <si>
    <t>考核考评组</t>
  </si>
  <si>
    <t>考核组成员</t>
  </si>
  <si>
    <t>西北能化2026年自营工程计划</t>
  </si>
  <si>
    <t>工作量</t>
  </si>
  <si>
    <t>预计金额（万元）
（以实际工作量结算）</t>
  </si>
  <si>
    <t>责任车间</t>
  </si>
  <si>
    <t>空分车间</t>
  </si>
  <si>
    <t>动力车间</t>
  </si>
  <si>
    <t>水处理车间</t>
  </si>
  <si>
    <t>净化合成车间</t>
  </si>
  <si>
    <t>气化车间</t>
  </si>
  <si>
    <t>大修自营清理项目</t>
  </si>
  <si>
    <t>集渣池清理，容积50m3，大修清理</t>
  </si>
  <si>
    <t>废浆池清理，容积55m3，大修清理或停车检修清理</t>
  </si>
  <si>
    <t>添加剂溶解槽清理，容积30.48m3，大修清理或停车检修清理</t>
  </si>
  <si>
    <t>添加剂槽清理，容积92.71m3，大修清理或停车检修清理</t>
  </si>
  <si>
    <t>磨机出料槽清理，容积18.7m3,大修清理或停车检修清理</t>
  </si>
  <si>
    <t>料浆储槽清理，容积622m3,大修清理或停车检修清理</t>
  </si>
  <si>
    <t xml:space="preserve">  刷漆防腐可隔绝设备本体与腐蚀源，防止生锈、氧化、介质侵蚀，
确保消防设备长期完好，标识位置，标记通道内井盖、消防栓等。</t>
  </si>
  <si>
    <t>安全监管部消防队</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</si>
</sst>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_ "/>
  </numFmts>
  <fonts count="44">
    <font>
      <sz val="11"/>
      <color theme="1"/>
      <name val="宋体"/>
      <charset val="134"/>
      <scheme val="minor"/>
    </font>
    <font>
      <sz val="16"/>
      <color theme="1"/>
      <name val="宋体"/>
      <charset val="134"/>
      <scheme val="minor"/>
    </font>
    <font>
      <sz val="12"/>
      <color theme="1"/>
      <name val="宋体"/>
      <charset val="134"/>
      <scheme val="minor"/>
    </font>
    <font>
      <b/>
      <sz val="20"/>
      <color theme="1"/>
      <name val="宋体"/>
      <charset val="134"/>
      <scheme val="minor"/>
    </font>
    <font>
      <sz val="14"/>
      <color theme="1"/>
      <name val="宋体"/>
      <charset val="134"/>
      <scheme val="minor"/>
    </font>
    <font>
      <sz val="14"/>
      <color rgb="FF000000"/>
      <name val="宋体"/>
      <charset val="134"/>
    </font>
    <font>
      <sz val="18"/>
      <color theme="1"/>
      <name val="黑体"/>
      <charset val="134"/>
    </font>
    <font>
      <sz val="14"/>
      <color rgb="FF000000"/>
      <name val="黑体"/>
      <charset val="134"/>
    </font>
    <font>
      <sz val="16"/>
      <color rgb="FF000000"/>
      <name val="黑体"/>
      <charset val="134"/>
    </font>
    <font>
      <sz val="12"/>
      <color theme="1"/>
      <name val="仿宋_GB2312"/>
      <charset val="134"/>
    </font>
    <font>
      <sz val="12"/>
      <name val="仿宋_GB2312"/>
      <charset val="134"/>
    </font>
    <font>
      <sz val="11"/>
      <color theme="1"/>
      <name val="仿宋_GB2312"/>
      <charset val="134"/>
    </font>
    <font>
      <sz val="11"/>
      <name val="宋体"/>
      <charset val="134"/>
    </font>
    <font>
      <sz val="11"/>
      <name val="宋体"/>
      <charset val="134"/>
      <scheme val="minor"/>
    </font>
    <font>
      <sz val="12"/>
      <name val="宋体"/>
      <charset val="134"/>
    </font>
    <font>
      <sz val="11"/>
      <color rgb="FF000000"/>
      <name val="宋体"/>
      <charset val="134"/>
    </font>
    <font>
      <sz val="12"/>
      <color rgb="FF000000"/>
      <name val="仿宋_GB2312"/>
      <charset val="134"/>
    </font>
    <font>
      <sz val="12"/>
      <color theme="1"/>
      <name val="宋体"/>
      <charset val="134"/>
    </font>
    <font>
      <sz val="11"/>
      <color rgb="FF000000"/>
      <name val="黑体"/>
      <charset val="134"/>
    </font>
    <font>
      <sz val="10"/>
      <name val="宋体"/>
      <charset val="134"/>
    </font>
    <font>
      <b/>
      <sz val="12"/>
      <color theme="1"/>
      <name val="仿宋_GB2312"/>
      <charset val="134"/>
    </font>
    <font>
      <b/>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sz val="12"/>
      <color theme="1"/>
      <name val="Calibri"/>
      <charset val="134"/>
    </font>
    <font>
      <sz val="12"/>
      <name val="Calibri"/>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style="thin">
        <color auto="1"/>
      </bottom>
      <diagonal/>
    </border>
    <border>
      <left style="thin">
        <color auto="1"/>
      </left>
      <right/>
      <top/>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3" borderId="1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5" applyNumberFormat="0" applyFill="0" applyAlignment="0" applyProtection="0">
      <alignment vertical="center"/>
    </xf>
    <xf numFmtId="0" fontId="28" fillId="0" borderId="15" applyNumberFormat="0" applyFill="0" applyAlignment="0" applyProtection="0">
      <alignment vertical="center"/>
    </xf>
    <xf numFmtId="0" fontId="29" fillId="0" borderId="16" applyNumberFormat="0" applyFill="0" applyAlignment="0" applyProtection="0">
      <alignment vertical="center"/>
    </xf>
    <xf numFmtId="0" fontId="29" fillId="0" borderId="0" applyNumberFormat="0" applyFill="0" applyBorder="0" applyAlignment="0" applyProtection="0">
      <alignment vertical="center"/>
    </xf>
    <xf numFmtId="0" fontId="30" fillId="4" borderId="17" applyNumberFormat="0" applyAlignment="0" applyProtection="0">
      <alignment vertical="center"/>
    </xf>
    <xf numFmtId="0" fontId="31" fillId="5" borderId="18" applyNumberFormat="0" applyAlignment="0" applyProtection="0">
      <alignment vertical="center"/>
    </xf>
    <xf numFmtId="0" fontId="32" fillId="5" borderId="17" applyNumberFormat="0" applyAlignment="0" applyProtection="0">
      <alignment vertical="center"/>
    </xf>
    <xf numFmtId="0" fontId="33" fillId="6" borderId="19" applyNumberFormat="0" applyAlignment="0" applyProtection="0">
      <alignment vertical="center"/>
    </xf>
    <xf numFmtId="0" fontId="34" fillId="0" borderId="20" applyNumberFormat="0" applyFill="0" applyAlignment="0" applyProtection="0">
      <alignment vertical="center"/>
    </xf>
    <xf numFmtId="0" fontId="35" fillId="0" borderId="21"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cellStyleXfs>
  <cellXfs count="142">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horizontal="center" vertical="center" wrapText="1"/>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wrapText="1"/>
    </xf>
    <xf numFmtId="0" fontId="5" fillId="0" borderId="4" xfId="0" applyFont="1" applyFill="1" applyBorder="1" applyAlignment="1">
      <alignment horizontal="center" vertical="center" wrapText="1"/>
    </xf>
    <xf numFmtId="0" fontId="4" fillId="0" borderId="6" xfId="0" applyFont="1" applyBorder="1" applyAlignment="1">
      <alignment horizontal="center" vertical="center" wrapText="1"/>
    </xf>
    <xf numFmtId="0" fontId="6" fillId="0" borderId="0" xfId="0" applyFont="1" applyAlignment="1">
      <alignment horizontal="center" vertical="center"/>
    </xf>
    <xf numFmtId="0" fontId="7" fillId="0" borderId="8" xfId="0" applyFont="1" applyFill="1" applyBorder="1" applyAlignment="1">
      <alignment horizontal="center" vertical="center"/>
    </xf>
    <xf numFmtId="0" fontId="0" fillId="0" borderId="8" xfId="0"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0" fontId="0" fillId="0" borderId="4" xfId="0" applyBorder="1" applyAlignment="1">
      <alignment horizontal="center" vertical="center"/>
    </xf>
    <xf numFmtId="0" fontId="7" fillId="0" borderId="4" xfId="0" applyFont="1" applyFill="1" applyBorder="1" applyAlignment="1">
      <alignment horizontal="center" vertical="center" wrapText="1"/>
    </xf>
    <xf numFmtId="0" fontId="7" fillId="0" borderId="9" xfId="0" applyFont="1" applyFill="1" applyBorder="1" applyAlignment="1">
      <alignment horizontal="center" vertical="center"/>
    </xf>
    <xf numFmtId="0" fontId="0" fillId="0" borderId="9" xfId="0"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7" fillId="0" borderId="4"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3" xfId="0" applyFont="1" applyFill="1" applyBorder="1" applyAlignment="1">
      <alignment horizontal="center" vertical="center"/>
    </xf>
    <xf numFmtId="0" fontId="0" fillId="0" borderId="3" xfId="0" applyBorder="1" applyAlignment="1">
      <alignment horizontal="center" vertical="center" wrapText="1"/>
    </xf>
    <xf numFmtId="0" fontId="0" fillId="2" borderId="4" xfId="0" applyFill="1" applyBorder="1" applyAlignment="1">
      <alignment horizontal="center" vertical="center"/>
    </xf>
    <xf numFmtId="0" fontId="0" fillId="0" borderId="4" xfId="0" applyBorder="1">
      <alignment vertical="center"/>
    </xf>
    <xf numFmtId="0" fontId="9" fillId="0" borderId="4" xfId="0" applyFont="1" applyBorder="1" applyAlignment="1">
      <alignment horizontal="center" vertical="center"/>
    </xf>
    <xf numFmtId="0" fontId="10" fillId="0" borderId="4" xfId="0" applyFont="1" applyBorder="1" applyAlignment="1">
      <alignment horizontal="center" vertical="center" wrapText="1"/>
    </xf>
    <xf numFmtId="0" fontId="9" fillId="0" borderId="7" xfId="0" applyFont="1" applyBorder="1" applyAlignment="1">
      <alignment horizontal="center" vertical="center" wrapText="1"/>
    </xf>
    <xf numFmtId="0" fontId="11" fillId="0" borderId="7" xfId="0" applyFont="1" applyBorder="1" applyAlignment="1">
      <alignment horizontal="center" vertical="center" wrapText="1"/>
    </xf>
    <xf numFmtId="0" fontId="12" fillId="0" borderId="4" xfId="0" applyFont="1" applyFill="1" applyBorder="1" applyAlignment="1">
      <alignment horizontal="center" vertical="center" wrapText="1"/>
    </xf>
    <xf numFmtId="0" fontId="12" fillId="0" borderId="4" xfId="0" applyFont="1" applyFill="1" applyBorder="1" applyAlignment="1">
      <alignment horizontal="center" vertical="center"/>
    </xf>
    <xf numFmtId="0" fontId="0" fillId="0" borderId="7" xfId="0" applyBorder="1" applyAlignment="1">
      <alignment horizontal="center" vertical="center"/>
    </xf>
    <xf numFmtId="0" fontId="9" fillId="0" borderId="6" xfId="0" applyFont="1" applyBorder="1" applyAlignment="1">
      <alignment horizontal="center" vertical="center" wrapText="1"/>
    </xf>
    <xf numFmtId="0" fontId="11" fillId="0" borderId="6" xfId="0" applyFont="1" applyBorder="1" applyAlignment="1">
      <alignment horizontal="center" vertical="center" wrapText="1"/>
    </xf>
    <xf numFmtId="0" fontId="12" fillId="0" borderId="4" xfId="0" applyFont="1" applyFill="1" applyBorder="1" applyAlignment="1">
      <alignment vertical="center" wrapText="1"/>
    </xf>
    <xf numFmtId="0" fontId="13" fillId="0" borderId="4" xfId="0" applyFont="1" applyBorder="1" applyAlignment="1">
      <alignment horizontal="center" vertical="center"/>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5" fillId="0" borderId="4" xfId="0" applyFont="1" applyFill="1" applyBorder="1" applyAlignment="1">
      <alignment horizontal="center" vertical="center"/>
    </xf>
    <xf numFmtId="0" fontId="16" fillId="0" borderId="4" xfId="0" applyFont="1" applyFill="1" applyBorder="1" applyAlignment="1">
      <alignment horizontal="center" vertical="center" wrapText="1"/>
    </xf>
    <xf numFmtId="0" fontId="10" fillId="0" borderId="4" xfId="0" applyFont="1" applyFill="1" applyBorder="1" applyAlignment="1">
      <alignment horizontal="left" vertical="top" wrapText="1"/>
    </xf>
    <xf numFmtId="0" fontId="15" fillId="0" borderId="4"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0" fillId="0" borderId="6" xfId="0" applyBorder="1" applyAlignment="1">
      <alignment horizontal="center" vertical="center"/>
    </xf>
    <xf numFmtId="0" fontId="15" fillId="0" borderId="5" xfId="0" applyFont="1" applyFill="1" applyBorder="1" applyAlignment="1">
      <alignment horizontal="center" vertical="center"/>
    </xf>
    <xf numFmtId="0" fontId="15" fillId="0" borderId="5" xfId="0" applyFont="1" applyFill="1" applyBorder="1" applyAlignment="1">
      <alignment horizontal="center" vertical="center" wrapText="1"/>
    </xf>
    <xf numFmtId="0" fontId="14" fillId="0" borderId="7" xfId="0" applyFont="1" applyFill="1" applyBorder="1" applyAlignment="1">
      <alignment horizontal="left" vertical="center" wrapText="1"/>
    </xf>
    <xf numFmtId="0" fontId="11" fillId="0" borderId="4" xfId="0" applyFont="1" applyBorder="1" applyAlignment="1">
      <alignment horizontal="center" vertical="center" wrapText="1"/>
    </xf>
    <xf numFmtId="0" fontId="14" fillId="0" borderId="5" xfId="0" applyFont="1" applyFill="1" applyBorder="1" applyAlignment="1">
      <alignment horizontal="left" vertical="center" wrapText="1"/>
    </xf>
    <xf numFmtId="0" fontId="16" fillId="0" borderId="7" xfId="0" applyFont="1" applyFill="1" applyBorder="1" applyAlignment="1">
      <alignment horizontal="center" vertical="center" wrapText="1"/>
    </xf>
    <xf numFmtId="0" fontId="0" fillId="0" borderId="6" xfId="0" applyFont="1" applyBorder="1" applyAlignment="1">
      <alignment horizontal="center" vertical="center" wrapText="1"/>
    </xf>
    <xf numFmtId="0" fontId="16" fillId="0" borderId="5" xfId="0" applyFont="1" applyFill="1" applyBorder="1" applyAlignment="1">
      <alignment horizontal="center" vertical="center" wrapText="1"/>
    </xf>
    <xf numFmtId="0" fontId="0" fillId="0" borderId="5" xfId="0" applyFont="1" applyBorder="1" applyAlignment="1">
      <alignment horizontal="center" vertical="center" wrapText="1"/>
    </xf>
    <xf numFmtId="0" fontId="10" fillId="0" borderId="7" xfId="0" applyFont="1" applyBorder="1" applyAlignment="1">
      <alignment horizontal="center" vertical="center" wrapText="1"/>
    </xf>
    <xf numFmtId="0" fontId="0" fillId="0" borderId="7" xfId="0" applyFont="1" applyBorder="1" applyAlignment="1">
      <alignment horizontal="center" vertical="center" wrapText="1"/>
    </xf>
    <xf numFmtId="0" fontId="10" fillId="0" borderId="5" xfId="0" applyFont="1" applyBorder="1" applyAlignment="1">
      <alignment horizontal="center" vertical="center" wrapText="1"/>
    </xf>
    <xf numFmtId="0" fontId="9" fillId="0" borderId="5" xfId="0" applyFont="1" applyBorder="1" applyAlignment="1">
      <alignment horizontal="center" vertical="center" wrapText="1"/>
    </xf>
    <xf numFmtId="0" fontId="14" fillId="0" borderId="8"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13" fillId="0" borderId="7" xfId="0" applyFont="1" applyBorder="1" applyAlignment="1">
      <alignment horizontal="left" vertical="center" wrapText="1"/>
    </xf>
    <xf numFmtId="0" fontId="13" fillId="0" borderId="5" xfId="0" applyFont="1" applyBorder="1" applyAlignment="1">
      <alignment horizontal="left" vertical="center" wrapText="1"/>
    </xf>
    <xf numFmtId="0" fontId="0" fillId="0" borderId="6" xfId="0" applyFont="1" applyBorder="1" applyAlignment="1">
      <alignment horizontal="center" vertical="center"/>
    </xf>
    <xf numFmtId="0" fontId="0" fillId="0" borderId="5" xfId="0" applyFont="1" applyBorder="1" applyAlignment="1">
      <alignment horizontal="center" vertical="center"/>
    </xf>
    <xf numFmtId="0" fontId="15" fillId="0" borderId="4" xfId="0" applyFont="1" applyFill="1" applyBorder="1" applyAlignment="1">
      <alignment vertical="center"/>
    </xf>
    <xf numFmtId="0" fontId="9" fillId="0" borderId="7"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5" xfId="0" applyFont="1" applyBorder="1" applyAlignment="1">
      <alignment horizontal="left" vertical="center" wrapText="1"/>
    </xf>
    <xf numFmtId="0" fontId="0" fillId="0" borderId="4" xfId="0" applyFill="1" applyBorder="1" applyAlignment="1">
      <alignment horizontal="center" vertical="center"/>
    </xf>
    <xf numFmtId="0" fontId="13" fillId="0" borderId="6" xfId="0" applyFont="1" applyBorder="1" applyAlignment="1">
      <alignment horizontal="center" vertical="center" wrapText="1"/>
    </xf>
    <xf numFmtId="0" fontId="13" fillId="0" borderId="5" xfId="0" applyFont="1" applyBorder="1" applyAlignment="1">
      <alignment horizontal="center" vertical="center"/>
    </xf>
    <xf numFmtId="0" fontId="14" fillId="0" borderId="10" xfId="0" applyFont="1" applyFill="1" applyBorder="1" applyAlignment="1">
      <alignment horizontal="center" vertical="center" wrapText="1"/>
    </xf>
    <xf numFmtId="0" fontId="13" fillId="0" borderId="6" xfId="0" applyFont="1" applyBorder="1" applyAlignment="1">
      <alignment horizontal="center" vertical="center"/>
    </xf>
    <xf numFmtId="0" fontId="14" fillId="0" borderId="4" xfId="0" applyFont="1" applyFill="1" applyBorder="1" applyAlignment="1">
      <alignment horizontal="center" vertical="center" wrapText="1"/>
    </xf>
    <xf numFmtId="0" fontId="13" fillId="0" borderId="7"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4" xfId="0" applyFont="1" applyFill="1" applyBorder="1" applyAlignment="1">
      <alignment horizontal="center" vertical="center"/>
    </xf>
    <xf numFmtId="0" fontId="13" fillId="0" borderId="7" xfId="0" applyFont="1" applyFill="1" applyBorder="1" applyAlignment="1">
      <alignment horizontal="center" vertical="center"/>
    </xf>
    <xf numFmtId="0" fontId="13" fillId="0" borderId="7" xfId="0" applyFont="1" applyFill="1" applyBorder="1" applyAlignment="1">
      <alignment horizontal="center" vertical="center" wrapText="1"/>
    </xf>
    <xf numFmtId="0" fontId="13" fillId="0" borderId="6" xfId="0" applyFont="1" applyFill="1" applyBorder="1" applyAlignment="1">
      <alignment horizontal="center" vertical="center"/>
    </xf>
    <xf numFmtId="0" fontId="13" fillId="0" borderId="5" xfId="0" applyFont="1" applyFill="1" applyBorder="1" applyAlignment="1">
      <alignment vertical="center"/>
    </xf>
    <xf numFmtId="0" fontId="13" fillId="0" borderId="6" xfId="0" applyFont="1" applyFill="1" applyBorder="1" applyAlignment="1">
      <alignment horizontal="center" vertical="center" wrapText="1"/>
    </xf>
    <xf numFmtId="0" fontId="13" fillId="0" borderId="5" xfId="0" applyFont="1" applyFill="1" applyBorder="1" applyAlignment="1">
      <alignment horizontal="center" vertical="center"/>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0"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7"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4" xfId="0" applyFont="1" applyBorder="1" applyAlignment="1">
      <alignment horizontal="center" vertical="center" wrapText="1"/>
    </xf>
    <xf numFmtId="0" fontId="0" fillId="0" borderId="6" xfId="0" applyBorder="1" applyAlignment="1">
      <alignment horizontal="center" vertical="center" wrapText="1"/>
    </xf>
    <xf numFmtId="0" fontId="14" fillId="0" borderId="5" xfId="0" applyFont="1" applyBorder="1" applyAlignment="1">
      <alignment vertical="center" wrapText="1"/>
    </xf>
    <xf numFmtId="0" fontId="14" fillId="0" borderId="4" xfId="0" applyFont="1" applyFill="1" applyBorder="1" applyAlignment="1">
      <alignment horizontal="justify" vertical="center" wrapText="1"/>
    </xf>
    <xf numFmtId="0" fontId="12" fillId="0" borderId="4" xfId="0" applyFont="1" applyFill="1" applyBorder="1" applyAlignment="1">
      <alignment horizontal="justify" vertical="center" wrapText="1"/>
    </xf>
    <xf numFmtId="0" fontId="0" fillId="0" borderId="7" xfId="0" applyFill="1" applyBorder="1" applyAlignment="1">
      <alignment horizontal="center" vertical="center"/>
    </xf>
    <xf numFmtId="0" fontId="0" fillId="0" borderId="4" xfId="0" applyFill="1" applyBorder="1" applyAlignment="1">
      <alignment horizontal="center" vertical="center" wrapText="1"/>
    </xf>
    <xf numFmtId="0" fontId="18" fillId="0" borderId="4" xfId="0" applyFont="1" applyFill="1" applyBorder="1" applyAlignment="1">
      <alignment horizontal="center" vertical="center"/>
    </xf>
    <xf numFmtId="0" fontId="15" fillId="2" borderId="4" xfId="0" applyFont="1" applyFill="1" applyBorder="1" applyAlignment="1">
      <alignment horizontal="center" vertical="center"/>
    </xf>
    <xf numFmtId="0" fontId="9" fillId="0" borderId="7" xfId="0" applyFont="1" applyBorder="1" applyAlignment="1">
      <alignment horizontal="center" vertical="center"/>
    </xf>
    <xf numFmtId="0" fontId="14" fillId="0" borderId="11" xfId="0" applyFont="1" applyFill="1" applyBorder="1" applyAlignment="1">
      <alignment horizontal="center" vertical="center" wrapText="1"/>
    </xf>
    <xf numFmtId="0" fontId="9" fillId="0" borderId="5" xfId="0" applyFont="1" applyBorder="1" applyAlignment="1">
      <alignment horizontal="center" vertical="center"/>
    </xf>
    <xf numFmtId="0" fontId="14" fillId="0" borderId="12" xfId="0" applyFont="1" applyFill="1" applyBorder="1" applyAlignment="1">
      <alignment horizontal="center" vertical="center" wrapText="1"/>
    </xf>
    <xf numFmtId="0" fontId="14" fillId="0" borderId="13" xfId="0" applyFont="1" applyFill="1" applyBorder="1" applyAlignment="1">
      <alignment horizontal="center" vertical="center" wrapText="1"/>
    </xf>
    <xf numFmtId="0" fontId="13" fillId="0" borderId="4" xfId="0" applyFont="1" applyBorder="1" applyAlignment="1">
      <alignment horizontal="center" vertical="center" wrapText="1"/>
    </xf>
    <xf numFmtId="0" fontId="0" fillId="0" borderId="4" xfId="0" applyFont="1" applyBorder="1" applyAlignment="1">
      <alignment horizontal="center" vertical="center"/>
    </xf>
    <xf numFmtId="0" fontId="0" fillId="0" borderId="4" xfId="0" applyFont="1" applyBorder="1">
      <alignment vertical="center"/>
    </xf>
    <xf numFmtId="0" fontId="10" fillId="0" borderId="4" xfId="0" applyFont="1" applyBorder="1" applyAlignment="1">
      <alignment horizontal="center" vertical="center"/>
    </xf>
    <xf numFmtId="176" fontId="9" fillId="0" borderId="4" xfId="0" applyNumberFormat="1" applyFont="1" applyBorder="1" applyAlignment="1">
      <alignment horizontal="center" vertical="center"/>
    </xf>
    <xf numFmtId="177" fontId="9" fillId="0" borderId="4" xfId="0" applyNumberFormat="1" applyFont="1" applyBorder="1" applyAlignment="1">
      <alignment horizontal="center" vertical="center"/>
    </xf>
    <xf numFmtId="0" fontId="9" fillId="0" borderId="4" xfId="0" applyFont="1" applyBorder="1" applyAlignment="1">
      <alignment horizontal="center" vertical="center" wrapText="1"/>
    </xf>
    <xf numFmtId="0" fontId="0" fillId="0" borderId="4" xfId="0" applyBorder="1" applyAlignment="1">
      <alignment vertical="center"/>
    </xf>
    <xf numFmtId="0" fontId="0" fillId="0" borderId="7" xfId="0" applyFont="1" applyBorder="1" applyAlignment="1">
      <alignment horizontal="center" vertical="center"/>
    </xf>
    <xf numFmtId="10" fontId="0" fillId="0" borderId="0" xfId="0" applyNumberFormat="1">
      <alignment vertical="center"/>
    </xf>
    <xf numFmtId="0" fontId="0" fillId="0" borderId="1" xfId="0" applyBorder="1" applyAlignment="1">
      <alignment horizontal="center" vertical="center"/>
    </xf>
    <xf numFmtId="0" fontId="0" fillId="0" borderId="3" xfId="0" applyBorder="1" applyAlignment="1">
      <alignment horizontal="center" vertical="center"/>
    </xf>
    <xf numFmtId="0" fontId="19"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5" xfId="0" applyFont="1" applyBorder="1" applyAlignment="1">
      <alignment horizontal="center" vertical="center" wrapText="1"/>
    </xf>
    <xf numFmtId="0" fontId="13" fillId="0" borderId="7" xfId="0" applyFont="1" applyBorder="1" applyAlignment="1">
      <alignment horizontal="center" vertical="center"/>
    </xf>
    <xf numFmtId="0" fontId="20" fillId="0" borderId="4" xfId="0" applyFont="1" applyBorder="1" applyAlignment="1">
      <alignment horizontal="center" vertical="center"/>
    </xf>
    <xf numFmtId="0" fontId="21" fillId="0" borderId="4"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vertical="center"/>
    </xf>
    <xf numFmtId="0" fontId="2" fillId="0" borderId="5" xfId="0" applyFont="1" applyBorder="1" applyAlignment="1">
      <alignment horizontal="center" vertical="center"/>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9" fillId="0" borderId="6" xfId="0" applyFont="1" applyBorder="1" applyAlignment="1">
      <alignment horizontal="center" vertical="center"/>
    </xf>
    <xf numFmtId="0" fontId="2" fillId="0" borderId="6"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3:Y167"/>
  <sheetViews>
    <sheetView tabSelected="1" workbookViewId="0">
      <pane xSplit="3" ySplit="7" topLeftCell="D8" activePane="bottomRight" state="frozen"/>
      <selection/>
      <selection pane="topRight"/>
      <selection pane="bottomLeft"/>
      <selection pane="bottomRight" activeCell="D8" sqref="D8:D9"/>
    </sheetView>
  </sheetViews>
  <sheetFormatPr defaultColWidth="9" defaultRowHeight="13.5"/>
  <cols>
    <col min="1" max="1" width="4.75" customWidth="1"/>
    <col min="2" max="2" width="6.25" customWidth="1"/>
    <col min="3" max="3" width="29.625" customWidth="1"/>
    <col min="4" max="4" width="57.875" customWidth="1"/>
    <col min="5" max="5" width="31.25" hidden="1" customWidth="1"/>
    <col min="6" max="6" width="37.875" hidden="1" customWidth="1"/>
    <col min="7" max="7" width="37.875" customWidth="1"/>
    <col min="8" max="8" width="12.875" customWidth="1"/>
    <col min="9" max="14" width="6.875" customWidth="1"/>
    <col min="15" max="20" width="6.75" customWidth="1"/>
    <col min="21" max="21" width="10" customWidth="1"/>
    <col min="22" max="22" width="15.375" customWidth="1"/>
    <col min="23" max="23" width="15" customWidth="1"/>
  </cols>
  <sheetData>
    <row r="3" ht="22.5" spans="2:23">
      <c r="B3" s="18" t="s">
        <v>0</v>
      </c>
      <c r="C3" s="18"/>
      <c r="D3" s="18"/>
      <c r="E3" s="18"/>
      <c r="F3" s="18"/>
      <c r="G3" s="18"/>
      <c r="H3" s="18"/>
      <c r="I3" s="18"/>
      <c r="J3" s="18"/>
      <c r="K3" s="18"/>
      <c r="L3" s="18"/>
      <c r="M3" s="18"/>
      <c r="N3" s="18"/>
      <c r="O3" s="18"/>
      <c r="P3" s="18"/>
      <c r="Q3" s="18"/>
      <c r="R3" s="18"/>
      <c r="S3" s="18"/>
      <c r="T3" s="18"/>
      <c r="U3" s="18"/>
      <c r="V3" s="18"/>
    </row>
    <row r="5" ht="36" customHeight="1" spans="2:23">
      <c r="B5" s="19" t="s">
        <v>1</v>
      </c>
      <c r="C5" s="19" t="s">
        <v>2</v>
      </c>
      <c r="D5" s="19" t="s">
        <v>3</v>
      </c>
      <c r="E5" s="20" t="s">
        <v>4</v>
      </c>
      <c r="F5" s="20" t="s">
        <v>5</v>
      </c>
      <c r="G5" s="20" t="s">
        <v>6</v>
      </c>
      <c r="H5" s="21" t="s">
        <v>7</v>
      </c>
      <c r="I5" s="22" t="s">
        <v>8</v>
      </c>
      <c r="J5" s="23"/>
      <c r="K5" s="23"/>
      <c r="L5" s="23"/>
      <c r="M5" s="23"/>
      <c r="N5" s="23"/>
      <c r="O5" s="23"/>
      <c r="P5" s="23"/>
      <c r="Q5" s="23"/>
      <c r="R5" s="23"/>
      <c r="S5" s="23"/>
      <c r="T5" s="23"/>
      <c r="U5" s="21" t="s">
        <v>9</v>
      </c>
      <c r="V5" s="24" t="s">
        <v>10</v>
      </c>
      <c r="W5" s="24" t="s">
        <v>11</v>
      </c>
    </row>
    <row r="6" ht="36" customHeight="1" spans="2:23">
      <c r="B6" s="25"/>
      <c r="C6" s="25"/>
      <c r="D6" s="25"/>
      <c r="E6" s="26"/>
      <c r="F6" s="26"/>
      <c r="G6" s="26"/>
      <c r="H6" s="27"/>
      <c r="I6" s="23" t="s">
        <v>12</v>
      </c>
      <c r="J6" s="23" t="s">
        <v>13</v>
      </c>
      <c r="K6" s="23" t="s">
        <v>14</v>
      </c>
      <c r="L6" s="23" t="s">
        <v>15</v>
      </c>
      <c r="M6" s="23" t="s">
        <v>16</v>
      </c>
      <c r="N6" s="23" t="s">
        <v>17</v>
      </c>
      <c r="O6" s="23" t="s">
        <v>18</v>
      </c>
      <c r="P6" s="23" t="s">
        <v>19</v>
      </c>
      <c r="Q6" s="23" t="s">
        <v>20</v>
      </c>
      <c r="R6" s="23" t="s">
        <v>21</v>
      </c>
      <c r="S6" s="23" t="s">
        <v>22</v>
      </c>
      <c r="T6" s="23" t="s">
        <v>23</v>
      </c>
      <c r="U6" s="28"/>
      <c r="V6" s="29"/>
      <c r="W6" s="29"/>
    </row>
    <row r="7" ht="39" customHeight="1" spans="2:23">
      <c r="B7" s="30" t="s">
        <v>24</v>
      </c>
      <c r="C7" s="31" t="s">
        <v>25</v>
      </c>
      <c r="D7" s="32"/>
      <c r="E7" s="33"/>
      <c r="F7" s="33"/>
      <c r="G7" s="33"/>
      <c r="H7" s="22">
        <f>H8+H10+H12+H14+H16+H18+H20+H22+H24+H26+H28+H30+H32+H34+H36+H38+H40+H44+H46+H48+H50+H52+H54+H56+H60+H62+H64+H68+H70+H72+H75+H77+H79+H81+H83+H98+H100+H102+H104+H106+H108+H110+H112+H114+H116+H118+H121+H123+H88+H92+H94</f>
        <v>3279.026</v>
      </c>
      <c r="I7" s="34">
        <f>I9+I11+I13+I21+I23+I25+I27+I29+I31+I33+I39+I45+I51+I53+I55+I57+I59+I61+I63+I65+I67+I69+I71+I73</f>
        <v>102.34</v>
      </c>
      <c r="J7" s="34">
        <f>J9+J11+J13+J21+J23+J25+J27+J29+J31+J33+J39+J45+J51+J53+J55+J57+J59+J61+J63+J65+J67+J69+J71+J73</f>
        <v>130.878</v>
      </c>
      <c r="K7" s="23"/>
      <c r="L7" s="23"/>
      <c r="M7" s="23"/>
      <c r="N7" s="23"/>
      <c r="O7" s="23"/>
      <c r="P7" s="23"/>
      <c r="Q7" s="23"/>
      <c r="R7" s="23"/>
      <c r="S7" s="23"/>
      <c r="T7" s="23"/>
      <c r="U7" s="23"/>
      <c r="V7" s="29"/>
      <c r="W7" s="35"/>
    </row>
    <row r="8" customFormat="1" ht="58" customHeight="1" spans="2:23">
      <c r="B8" s="36">
        <v>1</v>
      </c>
      <c r="C8" s="37" t="s">
        <v>26</v>
      </c>
      <c r="D8" s="38" t="s">
        <v>27</v>
      </c>
      <c r="E8" s="39" t="s">
        <v>28</v>
      </c>
      <c r="F8" s="39" t="s">
        <v>29</v>
      </c>
      <c r="G8" s="39"/>
      <c r="H8" s="40">
        <v>107</v>
      </c>
      <c r="I8" s="41">
        <v>8</v>
      </c>
      <c r="J8" s="41">
        <v>10</v>
      </c>
      <c r="K8" s="41">
        <v>9</v>
      </c>
      <c r="L8" s="41">
        <v>10</v>
      </c>
      <c r="M8" s="41"/>
      <c r="N8" s="41">
        <v>10</v>
      </c>
      <c r="O8" s="41">
        <v>10</v>
      </c>
      <c r="P8" s="41">
        <v>10</v>
      </c>
      <c r="Q8" s="41">
        <v>10</v>
      </c>
      <c r="R8" s="41">
        <v>10</v>
      </c>
      <c r="S8" s="41">
        <v>10</v>
      </c>
      <c r="T8" s="41">
        <v>10</v>
      </c>
      <c r="U8" s="41"/>
      <c r="V8" s="22" t="s">
        <v>30</v>
      </c>
      <c r="W8" s="42" t="s">
        <v>31</v>
      </c>
    </row>
    <row r="9" customFormat="1" ht="56" customHeight="1" spans="2:23">
      <c r="B9" s="36"/>
      <c r="C9" s="37"/>
      <c r="D9" s="43"/>
      <c r="E9" s="44"/>
      <c r="F9" s="44"/>
      <c r="G9" s="44"/>
      <c r="H9" s="45"/>
      <c r="I9" s="46">
        <v>8.64</v>
      </c>
      <c r="J9" s="46">
        <v>11.57</v>
      </c>
      <c r="K9" s="46"/>
      <c r="L9" s="46"/>
      <c r="M9" s="46"/>
      <c r="N9" s="46"/>
      <c r="O9" s="46"/>
      <c r="P9" s="46"/>
      <c r="Q9" s="46"/>
      <c r="R9" s="46"/>
      <c r="S9" s="46"/>
      <c r="T9" s="46"/>
      <c r="U9" s="46"/>
      <c r="V9" s="23"/>
      <c r="W9" s="28"/>
    </row>
    <row r="10" customFormat="1" ht="63" customHeight="1" spans="2:23">
      <c r="B10" s="36">
        <v>2</v>
      </c>
      <c r="C10" s="47" t="s">
        <v>32</v>
      </c>
      <c r="D10" s="48" t="s">
        <v>33</v>
      </c>
      <c r="E10" s="39" t="s">
        <v>34</v>
      </c>
      <c r="F10" s="39" t="s">
        <v>35</v>
      </c>
      <c r="G10" s="39"/>
      <c r="H10" s="40">
        <v>95</v>
      </c>
      <c r="I10" s="41">
        <v>8</v>
      </c>
      <c r="J10" s="41">
        <v>9</v>
      </c>
      <c r="K10" s="41">
        <v>9</v>
      </c>
      <c r="L10" s="41">
        <v>8</v>
      </c>
      <c r="M10" s="41"/>
      <c r="N10" s="41">
        <v>9</v>
      </c>
      <c r="O10" s="41">
        <v>9</v>
      </c>
      <c r="P10" s="41">
        <v>9</v>
      </c>
      <c r="Q10" s="41">
        <v>9</v>
      </c>
      <c r="R10" s="41">
        <v>8</v>
      </c>
      <c r="S10" s="41">
        <v>8</v>
      </c>
      <c r="T10" s="41">
        <v>9</v>
      </c>
      <c r="U10" s="41"/>
      <c r="V10" s="22" t="s">
        <v>30</v>
      </c>
      <c r="W10" s="42" t="s">
        <v>31</v>
      </c>
    </row>
    <row r="11" customFormat="1" ht="63" customHeight="1" spans="2:23">
      <c r="B11" s="36"/>
      <c r="C11" s="49"/>
      <c r="D11" s="49"/>
      <c r="E11" s="44"/>
      <c r="F11" s="44"/>
      <c r="G11" s="44"/>
      <c r="H11" s="40"/>
      <c r="I11" s="46">
        <v>9.75</v>
      </c>
      <c r="J11" s="46">
        <v>10.72</v>
      </c>
      <c r="K11" s="46"/>
      <c r="L11" s="46"/>
      <c r="M11" s="46"/>
      <c r="N11" s="46"/>
      <c r="O11" s="46"/>
      <c r="P11" s="46"/>
      <c r="Q11" s="46"/>
      <c r="R11" s="46"/>
      <c r="S11" s="46"/>
      <c r="T11" s="46"/>
      <c r="U11" s="46"/>
      <c r="V11" s="23"/>
      <c r="W11" s="28"/>
    </row>
    <row r="12" customFormat="1" ht="38" customHeight="1" spans="2:23">
      <c r="B12" s="36">
        <v>3</v>
      </c>
      <c r="C12" s="48" t="s">
        <v>36</v>
      </c>
      <c r="D12" s="48" t="s">
        <v>37</v>
      </c>
      <c r="E12" s="39" t="s">
        <v>38</v>
      </c>
      <c r="F12" s="39" t="s">
        <v>39</v>
      </c>
      <c r="G12" s="39"/>
      <c r="H12" s="22">
        <v>35</v>
      </c>
      <c r="I12" s="50">
        <v>7</v>
      </c>
      <c r="J12" s="50">
        <v>0</v>
      </c>
      <c r="K12" s="50">
        <v>0</v>
      </c>
      <c r="L12" s="50">
        <v>7</v>
      </c>
      <c r="M12" s="50">
        <v>7</v>
      </c>
      <c r="N12" s="50">
        <v>0</v>
      </c>
      <c r="O12" s="50">
        <v>0</v>
      </c>
      <c r="P12" s="50">
        <v>0</v>
      </c>
      <c r="Q12" s="50">
        <v>0</v>
      </c>
      <c r="R12" s="50">
        <v>7</v>
      </c>
      <c r="S12" s="50">
        <v>7</v>
      </c>
      <c r="T12" s="50">
        <v>0</v>
      </c>
      <c r="U12" s="50"/>
      <c r="V12" s="22" t="s">
        <v>30</v>
      </c>
      <c r="W12" s="42" t="s">
        <v>31</v>
      </c>
    </row>
    <row r="13" customFormat="1" ht="40" customHeight="1" spans="2:23">
      <c r="B13" s="36"/>
      <c r="C13" s="49"/>
      <c r="D13" s="49"/>
      <c r="E13" s="44"/>
      <c r="F13" s="44"/>
      <c r="G13" s="44"/>
      <c r="H13" s="22"/>
      <c r="I13" s="23">
        <v>7</v>
      </c>
      <c r="J13" s="23">
        <v>0</v>
      </c>
      <c r="K13" s="23"/>
      <c r="L13" s="23"/>
      <c r="M13" s="23"/>
      <c r="N13" s="23"/>
      <c r="O13" s="23"/>
      <c r="P13" s="23"/>
      <c r="Q13" s="23"/>
      <c r="R13" s="23"/>
      <c r="S13" s="23"/>
      <c r="T13" s="23"/>
      <c r="U13" s="23"/>
      <c r="V13" s="23"/>
      <c r="W13" s="28"/>
    </row>
    <row r="14" customFormat="1" ht="39" customHeight="1" spans="2:23">
      <c r="B14" s="36">
        <v>4</v>
      </c>
      <c r="C14" s="51" t="s">
        <v>40</v>
      </c>
      <c r="D14" s="52" t="s">
        <v>41</v>
      </c>
      <c r="E14" s="39" t="s">
        <v>42</v>
      </c>
      <c r="F14" s="39" t="s">
        <v>43</v>
      </c>
      <c r="G14" s="39"/>
      <c r="H14" s="53">
        <v>13.64</v>
      </c>
      <c r="I14" s="53" t="s">
        <v>44</v>
      </c>
      <c r="J14" s="53" t="s">
        <v>45</v>
      </c>
      <c r="K14" s="53" t="s">
        <v>46</v>
      </c>
      <c r="L14" s="53" t="s">
        <v>47</v>
      </c>
      <c r="M14" s="53" t="s">
        <v>48</v>
      </c>
      <c r="N14" s="53" t="s">
        <v>49</v>
      </c>
      <c r="O14" s="53" t="s">
        <v>49</v>
      </c>
      <c r="P14" s="53" t="s">
        <v>49</v>
      </c>
      <c r="Q14" s="53" t="s">
        <v>50</v>
      </c>
      <c r="R14" s="53">
        <v>4.32</v>
      </c>
      <c r="S14" s="53">
        <v>4.32</v>
      </c>
      <c r="T14" s="53">
        <v>5</v>
      </c>
      <c r="U14" s="54"/>
      <c r="V14" s="54" t="s">
        <v>51</v>
      </c>
      <c r="W14" s="55" t="s">
        <v>31</v>
      </c>
    </row>
    <row r="15" customFormat="1" ht="113" customHeight="1" spans="2:23">
      <c r="B15" s="36"/>
      <c r="C15" s="51"/>
      <c r="D15" s="52"/>
      <c r="E15" s="44"/>
      <c r="F15" s="44"/>
      <c r="G15" s="44"/>
      <c r="H15" s="53"/>
      <c r="I15" s="53" t="s">
        <v>52</v>
      </c>
      <c r="J15" s="53" t="s">
        <v>43</v>
      </c>
      <c r="K15" s="50"/>
      <c r="L15" s="50"/>
      <c r="M15" s="50"/>
      <c r="N15" s="50"/>
      <c r="O15" s="50"/>
      <c r="P15" s="50"/>
      <c r="Q15" s="50"/>
      <c r="R15" s="50"/>
      <c r="S15" s="50"/>
      <c r="T15" s="50"/>
      <c r="U15" s="56"/>
      <c r="V15" s="57"/>
      <c r="W15" s="28"/>
    </row>
    <row r="16" customFormat="1" ht="39" customHeight="1" spans="2:23">
      <c r="B16" s="36">
        <v>5</v>
      </c>
      <c r="C16" s="47" t="s">
        <v>53</v>
      </c>
      <c r="D16" s="48" t="s">
        <v>54</v>
      </c>
      <c r="E16" s="39" t="s">
        <v>55</v>
      </c>
      <c r="F16" s="39" t="s">
        <v>55</v>
      </c>
      <c r="G16" s="39"/>
      <c r="H16" s="40">
        <v>5.04</v>
      </c>
      <c r="I16" s="40" t="s">
        <v>56</v>
      </c>
      <c r="J16" s="40" t="s">
        <v>56</v>
      </c>
      <c r="K16" s="40" t="s">
        <v>56</v>
      </c>
      <c r="L16" s="40" t="s">
        <v>56</v>
      </c>
      <c r="M16" s="40" t="s">
        <v>57</v>
      </c>
      <c r="N16" s="41">
        <v>0.72</v>
      </c>
      <c r="O16" s="41">
        <v>0.72</v>
      </c>
      <c r="P16" s="41">
        <v>0.72</v>
      </c>
      <c r="Q16" s="41">
        <v>0.72</v>
      </c>
      <c r="R16" s="41">
        <v>0.72</v>
      </c>
      <c r="S16" s="41">
        <v>0.72</v>
      </c>
      <c r="T16" s="41">
        <v>0.72</v>
      </c>
      <c r="U16" s="41"/>
      <c r="V16" s="53" t="s">
        <v>51</v>
      </c>
      <c r="W16" s="55" t="s">
        <v>31</v>
      </c>
    </row>
    <row r="17" customFormat="1" ht="39" customHeight="1" spans="2:23">
      <c r="B17" s="36"/>
      <c r="C17" s="49"/>
      <c r="D17" s="49"/>
      <c r="E17" s="44"/>
      <c r="F17" s="44"/>
      <c r="G17" s="44"/>
      <c r="H17" s="40"/>
      <c r="I17" s="53" t="s">
        <v>56</v>
      </c>
      <c r="J17" s="53" t="s">
        <v>56</v>
      </c>
      <c r="K17" s="50"/>
      <c r="L17" s="50"/>
      <c r="M17" s="50"/>
      <c r="N17" s="50"/>
      <c r="O17" s="50"/>
      <c r="P17" s="50"/>
      <c r="Q17" s="50"/>
      <c r="R17" s="50"/>
      <c r="S17" s="50"/>
      <c r="T17" s="50"/>
      <c r="U17" s="50"/>
      <c r="V17" s="50"/>
      <c r="W17" s="28"/>
    </row>
    <row r="18" customFormat="1" ht="35" customHeight="1" spans="2:23">
      <c r="B18" s="36">
        <v>6</v>
      </c>
      <c r="C18" s="48" t="s">
        <v>58</v>
      </c>
      <c r="D18" s="58" t="s">
        <v>59</v>
      </c>
      <c r="E18" s="59" t="s">
        <v>60</v>
      </c>
      <c r="F18" s="59" t="s">
        <v>43</v>
      </c>
      <c r="G18" s="59"/>
      <c r="H18" s="53">
        <v>2</v>
      </c>
      <c r="I18" s="53" t="s">
        <v>44</v>
      </c>
      <c r="J18" s="53" t="s">
        <v>45</v>
      </c>
      <c r="K18" s="53" t="s">
        <v>56</v>
      </c>
      <c r="L18" s="53" t="s">
        <v>56</v>
      </c>
      <c r="M18" s="53" t="s">
        <v>49</v>
      </c>
      <c r="N18" s="53">
        <v>0.286</v>
      </c>
      <c r="O18" s="53">
        <v>0.286</v>
      </c>
      <c r="P18" s="50">
        <v>0.286</v>
      </c>
      <c r="Q18" s="50">
        <v>0.286</v>
      </c>
      <c r="R18" s="50">
        <v>0.286</v>
      </c>
      <c r="S18" s="50">
        <v>0.286</v>
      </c>
      <c r="T18" s="50">
        <v>0.286</v>
      </c>
      <c r="U18" s="50"/>
      <c r="V18" s="53" t="s">
        <v>51</v>
      </c>
      <c r="W18" s="55" t="s">
        <v>31</v>
      </c>
    </row>
    <row r="19" customFormat="1" ht="157" customHeight="1" spans="2:23">
      <c r="B19" s="36"/>
      <c r="C19" s="49"/>
      <c r="D19" s="60"/>
      <c r="E19" s="59"/>
      <c r="F19" s="59"/>
      <c r="G19" s="59"/>
      <c r="H19" s="53"/>
      <c r="I19" s="53" t="s">
        <v>60</v>
      </c>
      <c r="J19" s="53" t="s">
        <v>43</v>
      </c>
      <c r="K19" s="50"/>
      <c r="L19" s="50"/>
      <c r="M19" s="50"/>
      <c r="N19" s="50"/>
      <c r="O19" s="50"/>
      <c r="P19" s="50"/>
      <c r="Q19" s="50"/>
      <c r="R19" s="50"/>
      <c r="S19" s="50"/>
      <c r="T19" s="50"/>
      <c r="U19" s="50"/>
      <c r="V19" s="50"/>
      <c r="W19" s="28"/>
    </row>
    <row r="20" customFormat="1" ht="57" customHeight="1" spans="2:23">
      <c r="B20" s="36">
        <v>7</v>
      </c>
      <c r="C20" s="61" t="s">
        <v>61</v>
      </c>
      <c r="D20" s="61" t="s">
        <v>62</v>
      </c>
      <c r="E20" s="62" t="s">
        <v>63</v>
      </c>
      <c r="F20" s="62" t="s">
        <v>64</v>
      </c>
      <c r="G20" s="62"/>
      <c r="H20" s="50">
        <v>75</v>
      </c>
      <c r="I20" s="50">
        <v>5</v>
      </c>
      <c r="J20" s="50">
        <v>0</v>
      </c>
      <c r="K20" s="50">
        <v>5</v>
      </c>
      <c r="L20" s="50">
        <v>5</v>
      </c>
      <c r="M20" s="50">
        <v>0</v>
      </c>
      <c r="N20" s="50">
        <v>10</v>
      </c>
      <c r="O20" s="50">
        <v>10</v>
      </c>
      <c r="P20" s="50">
        <v>10</v>
      </c>
      <c r="Q20" s="50">
        <v>10</v>
      </c>
      <c r="R20" s="50">
        <v>10</v>
      </c>
      <c r="S20" s="50">
        <v>5</v>
      </c>
      <c r="T20" s="50">
        <v>5</v>
      </c>
      <c r="U20" s="50"/>
      <c r="V20" s="53" t="s">
        <v>65</v>
      </c>
      <c r="W20" s="55" t="s">
        <v>66</v>
      </c>
    </row>
    <row r="21" customFormat="1" ht="51" customHeight="1" spans="2:23">
      <c r="B21" s="36"/>
      <c r="C21" s="63"/>
      <c r="D21" s="63"/>
      <c r="E21" s="64"/>
      <c r="F21" s="64"/>
      <c r="G21" s="64"/>
      <c r="H21" s="50"/>
      <c r="I21" s="50">
        <v>5.5</v>
      </c>
      <c r="J21" s="50">
        <v>3.69</v>
      </c>
      <c r="K21" s="50"/>
      <c r="L21" s="50"/>
      <c r="M21" s="50"/>
      <c r="N21" s="50"/>
      <c r="O21" s="50"/>
      <c r="P21" s="50"/>
      <c r="Q21" s="50"/>
      <c r="R21" s="50"/>
      <c r="S21" s="50"/>
      <c r="T21" s="50"/>
      <c r="U21" s="50"/>
      <c r="V21" s="53"/>
      <c r="W21" s="28"/>
    </row>
    <row r="22" customFormat="1" ht="32" customHeight="1" spans="2:23">
      <c r="B22" s="36">
        <v>8</v>
      </c>
      <c r="C22" s="65" t="s">
        <v>67</v>
      </c>
      <c r="D22" s="38" t="s">
        <v>68</v>
      </c>
      <c r="E22" s="66" t="s">
        <v>69</v>
      </c>
      <c r="F22" s="66" t="s">
        <v>70</v>
      </c>
      <c r="G22" s="66"/>
      <c r="H22" s="50">
        <v>156</v>
      </c>
      <c r="I22" s="50">
        <v>12</v>
      </c>
      <c r="J22" s="50">
        <v>14.4</v>
      </c>
      <c r="K22" s="50">
        <v>13.5</v>
      </c>
      <c r="L22" s="50">
        <v>14.4</v>
      </c>
      <c r="M22" s="50">
        <v>0</v>
      </c>
      <c r="N22" s="50">
        <v>14.4</v>
      </c>
      <c r="O22" s="50">
        <v>14.4</v>
      </c>
      <c r="P22" s="50">
        <v>14.4</v>
      </c>
      <c r="Q22" s="50">
        <v>14.4</v>
      </c>
      <c r="R22" s="50">
        <v>14.4</v>
      </c>
      <c r="S22" s="50">
        <v>14.4</v>
      </c>
      <c r="T22" s="50">
        <v>16</v>
      </c>
      <c r="U22" s="50"/>
      <c r="V22" s="22" t="s">
        <v>71</v>
      </c>
      <c r="W22" s="42" t="s">
        <v>66</v>
      </c>
    </row>
    <row r="23" customFormat="1" ht="32" customHeight="1" spans="2:23">
      <c r="B23" s="36"/>
      <c r="C23" s="67"/>
      <c r="D23" s="68"/>
      <c r="E23" s="64"/>
      <c r="F23" s="64"/>
      <c r="G23" s="64"/>
      <c r="H23" s="50"/>
      <c r="I23" s="23">
        <v>12</v>
      </c>
      <c r="J23" s="23">
        <v>14.88</v>
      </c>
      <c r="K23" s="23"/>
      <c r="L23" s="23"/>
      <c r="M23" s="23"/>
      <c r="N23" s="23"/>
      <c r="O23" s="23"/>
      <c r="P23" s="23"/>
      <c r="Q23" s="23"/>
      <c r="R23" s="23"/>
      <c r="S23" s="23"/>
      <c r="T23" s="23"/>
      <c r="U23" s="23"/>
      <c r="V23" s="23"/>
      <c r="W23" s="28"/>
    </row>
    <row r="24" customFormat="1" ht="34" customHeight="1" spans="2:23">
      <c r="B24" s="36">
        <v>9</v>
      </c>
      <c r="C24" s="38" t="s">
        <v>72</v>
      </c>
      <c r="D24" s="38" t="s">
        <v>73</v>
      </c>
      <c r="E24" s="66" t="s">
        <v>74</v>
      </c>
      <c r="F24" s="66" t="s">
        <v>75</v>
      </c>
      <c r="G24" s="66"/>
      <c r="H24" s="23">
        <v>8.1</v>
      </c>
      <c r="I24" s="50">
        <v>0.61</v>
      </c>
      <c r="J24" s="50">
        <v>0.74</v>
      </c>
      <c r="K24" s="50">
        <v>0.69</v>
      </c>
      <c r="L24" s="50">
        <v>0.74</v>
      </c>
      <c r="M24" s="50">
        <v>0</v>
      </c>
      <c r="N24" s="50">
        <v>0.74</v>
      </c>
      <c r="O24" s="50">
        <v>0.74</v>
      </c>
      <c r="P24" s="50">
        <v>0.74</v>
      </c>
      <c r="Q24" s="50">
        <v>0.74</v>
      </c>
      <c r="R24" s="50">
        <v>0.74</v>
      </c>
      <c r="S24" s="50">
        <v>0.74</v>
      </c>
      <c r="T24" s="50">
        <v>0.88</v>
      </c>
      <c r="U24" s="50"/>
      <c r="V24" s="22" t="s">
        <v>71</v>
      </c>
      <c r="W24" s="42" t="s">
        <v>66</v>
      </c>
    </row>
    <row r="25" customFormat="1" ht="34" customHeight="1" spans="2:23">
      <c r="B25" s="36"/>
      <c r="C25" s="68"/>
      <c r="D25" s="68"/>
      <c r="E25" s="64"/>
      <c r="F25" s="64"/>
      <c r="G25" s="64"/>
      <c r="H25" s="23"/>
      <c r="I25" s="23">
        <v>0.65</v>
      </c>
      <c r="J25" s="23">
        <v>0.806</v>
      </c>
      <c r="K25" s="23"/>
      <c r="L25" s="23"/>
      <c r="M25" s="23"/>
      <c r="N25" s="23"/>
      <c r="O25" s="23"/>
      <c r="P25" s="23"/>
      <c r="Q25" s="23"/>
      <c r="R25" s="23"/>
      <c r="S25" s="23"/>
      <c r="T25" s="23"/>
      <c r="U25" s="23"/>
      <c r="V25" s="23"/>
      <c r="W25" s="28"/>
    </row>
    <row r="26" customFormat="1" ht="42" customHeight="1" spans="2:23">
      <c r="B26" s="36">
        <v>10</v>
      </c>
      <c r="C26" s="61" t="s">
        <v>76</v>
      </c>
      <c r="D26" s="61" t="s">
        <v>77</v>
      </c>
      <c r="E26" s="66" t="s">
        <v>78</v>
      </c>
      <c r="F26" s="66" t="s">
        <v>79</v>
      </c>
      <c r="G26" s="66"/>
      <c r="H26" s="50">
        <v>106</v>
      </c>
      <c r="I26" s="50">
        <v>18</v>
      </c>
      <c r="J26" s="50">
        <v>21.6</v>
      </c>
      <c r="K26" s="50">
        <v>20.16</v>
      </c>
      <c r="L26" s="50">
        <v>0</v>
      </c>
      <c r="M26" s="50">
        <v>0</v>
      </c>
      <c r="N26" s="50">
        <v>0</v>
      </c>
      <c r="O26" s="50">
        <v>0</v>
      </c>
      <c r="P26" s="50">
        <v>0</v>
      </c>
      <c r="Q26" s="50">
        <v>0</v>
      </c>
      <c r="R26" s="50">
        <v>0</v>
      </c>
      <c r="S26" s="50">
        <v>21.6</v>
      </c>
      <c r="T26" s="50">
        <v>25.2</v>
      </c>
      <c r="U26" s="50"/>
      <c r="V26" s="53" t="s">
        <v>65</v>
      </c>
      <c r="W26" s="55" t="s">
        <v>66</v>
      </c>
    </row>
    <row r="27" customFormat="1" ht="42" customHeight="1" spans="2:23">
      <c r="B27" s="36"/>
      <c r="C27" s="63"/>
      <c r="D27" s="63"/>
      <c r="E27" s="64"/>
      <c r="F27" s="64"/>
      <c r="G27" s="64"/>
      <c r="H27" s="50"/>
      <c r="I27" s="50">
        <v>18</v>
      </c>
      <c r="J27" s="50">
        <v>22.32</v>
      </c>
      <c r="K27" s="50"/>
      <c r="L27" s="50"/>
      <c r="M27" s="50"/>
      <c r="N27" s="50"/>
      <c r="O27" s="50"/>
      <c r="P27" s="50"/>
      <c r="Q27" s="50"/>
      <c r="R27" s="50"/>
      <c r="S27" s="50"/>
      <c r="T27" s="50"/>
      <c r="U27" s="50"/>
      <c r="V27" s="53"/>
      <c r="W27" s="28"/>
    </row>
    <row r="28" customFormat="1" ht="42" customHeight="1" spans="2:23">
      <c r="B28" s="36">
        <v>11</v>
      </c>
      <c r="C28" s="48" t="s">
        <v>80</v>
      </c>
      <c r="D28" s="69" t="s">
        <v>81</v>
      </c>
      <c r="E28" s="66" t="s">
        <v>82</v>
      </c>
      <c r="F28" s="66" t="s">
        <v>83</v>
      </c>
      <c r="G28" s="66"/>
      <c r="H28" s="23">
        <v>2.39</v>
      </c>
      <c r="I28" s="50">
        <v>0.18</v>
      </c>
      <c r="J28" s="50">
        <v>0.22</v>
      </c>
      <c r="K28" s="50">
        <v>0.2</v>
      </c>
      <c r="L28" s="50">
        <v>0.22</v>
      </c>
      <c r="M28" s="50">
        <v>0</v>
      </c>
      <c r="N28" s="50">
        <v>0.22</v>
      </c>
      <c r="O28" s="50">
        <v>0.22</v>
      </c>
      <c r="P28" s="50">
        <v>0.22</v>
      </c>
      <c r="Q28" s="50">
        <v>0.22</v>
      </c>
      <c r="R28" s="50">
        <v>0.22</v>
      </c>
      <c r="S28" s="50">
        <v>0.22</v>
      </c>
      <c r="T28" s="50">
        <v>0.25</v>
      </c>
      <c r="U28" s="50"/>
      <c r="V28" s="22" t="s">
        <v>84</v>
      </c>
      <c r="W28" s="42" t="s">
        <v>85</v>
      </c>
    </row>
    <row r="29" customFormat="1" ht="42" customHeight="1" spans="2:23">
      <c r="B29" s="36"/>
      <c r="C29" s="49"/>
      <c r="D29" s="70"/>
      <c r="E29" s="64"/>
      <c r="F29" s="64"/>
      <c r="G29" s="64"/>
      <c r="H29" s="23"/>
      <c r="I29" s="23">
        <v>0.3</v>
      </c>
      <c r="J29" s="23">
        <v>0.372</v>
      </c>
      <c r="K29" s="23"/>
      <c r="L29" s="23"/>
      <c r="M29" s="23"/>
      <c r="N29" s="23"/>
      <c r="O29" s="23"/>
      <c r="P29" s="23"/>
      <c r="Q29" s="23"/>
      <c r="R29" s="23"/>
      <c r="S29" s="23"/>
      <c r="T29" s="23"/>
      <c r="U29" s="23"/>
      <c r="V29" s="22"/>
      <c r="W29" s="28"/>
    </row>
    <row r="30" customFormat="1" ht="28" customHeight="1" spans="2:23">
      <c r="B30" s="36">
        <v>12</v>
      </c>
      <c r="C30" s="48" t="s">
        <v>86</v>
      </c>
      <c r="D30" s="48" t="s">
        <v>87</v>
      </c>
      <c r="E30" s="71" t="s">
        <v>88</v>
      </c>
      <c r="F30" s="71" t="s">
        <v>89</v>
      </c>
      <c r="G30" s="71"/>
      <c r="H30" s="50">
        <v>2.39</v>
      </c>
      <c r="I30" s="50">
        <v>0.18</v>
      </c>
      <c r="J30" s="50">
        <v>0.22</v>
      </c>
      <c r="K30" s="50">
        <v>0.2</v>
      </c>
      <c r="L30" s="50">
        <v>0.22</v>
      </c>
      <c r="M30" s="50">
        <v>0</v>
      </c>
      <c r="N30" s="50">
        <v>0.22</v>
      </c>
      <c r="O30" s="50">
        <v>0.22</v>
      </c>
      <c r="P30" s="50">
        <v>0.22</v>
      </c>
      <c r="Q30" s="50">
        <v>0.22</v>
      </c>
      <c r="R30" s="50">
        <v>0.22</v>
      </c>
      <c r="S30" s="50">
        <v>0.22</v>
      </c>
      <c r="T30" s="50">
        <v>0.25</v>
      </c>
      <c r="U30" s="50"/>
      <c r="V30" s="22" t="s">
        <v>84</v>
      </c>
      <c r="W30" s="42" t="s">
        <v>90</v>
      </c>
    </row>
    <row r="31" customFormat="1" ht="116" customHeight="1" spans="2:23">
      <c r="B31" s="36"/>
      <c r="C31" s="49"/>
      <c r="D31" s="49"/>
      <c r="E31" s="72"/>
      <c r="F31" s="72"/>
      <c r="G31" s="72"/>
      <c r="H31" s="50"/>
      <c r="I31" s="50">
        <v>0.19</v>
      </c>
      <c r="J31" s="50">
        <v>0.23</v>
      </c>
      <c r="K31" s="50"/>
      <c r="L31" s="50"/>
      <c r="M31" s="50"/>
      <c r="N31" s="50"/>
      <c r="O31" s="50"/>
      <c r="P31" s="50"/>
      <c r="Q31" s="50"/>
      <c r="R31" s="50"/>
      <c r="S31" s="50"/>
      <c r="T31" s="50"/>
      <c r="U31" s="50"/>
      <c r="V31" s="22"/>
      <c r="W31" s="28"/>
    </row>
    <row r="32" customFormat="1" ht="37" customHeight="1" spans="2:23">
      <c r="B32" s="36">
        <v>13</v>
      </c>
      <c r="C32" s="48" t="s">
        <v>91</v>
      </c>
      <c r="D32" s="48" t="s">
        <v>92</v>
      </c>
      <c r="E32" s="66" t="s">
        <v>93</v>
      </c>
      <c r="F32" s="66" t="s">
        <v>94</v>
      </c>
      <c r="G32" s="66"/>
      <c r="H32" s="23">
        <v>36.52</v>
      </c>
      <c r="I32" s="50">
        <v>2.76</v>
      </c>
      <c r="J32" s="50">
        <v>3.32</v>
      </c>
      <c r="K32" s="50">
        <v>3.09</v>
      </c>
      <c r="L32" s="50">
        <v>3.32</v>
      </c>
      <c r="M32" s="50">
        <v>0</v>
      </c>
      <c r="N32" s="50">
        <v>3.32</v>
      </c>
      <c r="O32" s="50">
        <v>3.32</v>
      </c>
      <c r="P32" s="50">
        <v>3.32</v>
      </c>
      <c r="Q32" s="50">
        <v>3.32</v>
      </c>
      <c r="R32" s="50">
        <v>3.32</v>
      </c>
      <c r="S32" s="50">
        <v>3.32</v>
      </c>
      <c r="T32" s="50">
        <v>3.87</v>
      </c>
      <c r="U32" s="50"/>
      <c r="V32" s="22" t="s">
        <v>84</v>
      </c>
      <c r="W32" s="42" t="s">
        <v>90</v>
      </c>
    </row>
    <row r="33" customFormat="1" ht="50" customHeight="1" spans="2:23">
      <c r="B33" s="36"/>
      <c r="C33" s="49"/>
      <c r="D33" s="49"/>
      <c r="E33" s="64"/>
      <c r="F33" s="64"/>
      <c r="G33" s="64"/>
      <c r="H33" s="23"/>
      <c r="I33" s="23">
        <v>2.77</v>
      </c>
      <c r="J33" s="23">
        <v>3.44</v>
      </c>
      <c r="K33" s="23"/>
      <c r="L33" s="23"/>
      <c r="M33" s="23"/>
      <c r="N33" s="23"/>
      <c r="O33" s="23"/>
      <c r="P33" s="23"/>
      <c r="Q33" s="23"/>
      <c r="R33" s="23"/>
      <c r="S33" s="23"/>
      <c r="T33" s="23"/>
      <c r="U33" s="23"/>
      <c r="V33" s="22"/>
      <c r="W33" s="28"/>
    </row>
    <row r="34" customFormat="1" ht="42" customHeight="1" spans="2:23">
      <c r="B34" s="36">
        <v>14</v>
      </c>
      <c r="C34" s="48" t="s">
        <v>95</v>
      </c>
      <c r="D34" s="51" t="s">
        <v>96</v>
      </c>
      <c r="E34" s="73" t="s">
        <v>97</v>
      </c>
      <c r="F34" s="73" t="s">
        <v>98</v>
      </c>
      <c r="G34" s="73"/>
      <c r="H34" s="50">
        <v>0.516</v>
      </c>
      <c r="I34" s="40" t="s">
        <v>56</v>
      </c>
      <c r="J34" s="40" t="s">
        <v>56</v>
      </c>
      <c r="K34" s="40" t="s">
        <v>56</v>
      </c>
      <c r="L34" s="40" t="s">
        <v>56</v>
      </c>
      <c r="M34" s="40" t="s">
        <v>57</v>
      </c>
      <c r="N34" s="50">
        <v>0.072</v>
      </c>
      <c r="O34" s="50">
        <v>0.072</v>
      </c>
      <c r="P34" s="50">
        <v>0.072</v>
      </c>
      <c r="Q34" s="50">
        <v>0.072</v>
      </c>
      <c r="R34" s="50">
        <v>0.072</v>
      </c>
      <c r="S34" s="50">
        <v>0.072</v>
      </c>
      <c r="T34" s="50">
        <v>0.084</v>
      </c>
      <c r="U34" s="50"/>
      <c r="V34" s="53" t="s">
        <v>99</v>
      </c>
      <c r="W34" s="55" t="s">
        <v>100</v>
      </c>
    </row>
    <row r="35" customFormat="1" ht="42" customHeight="1" spans="2:23">
      <c r="B35" s="36"/>
      <c r="C35" s="49"/>
      <c r="D35" s="51"/>
      <c r="E35" s="74"/>
      <c r="F35" s="74"/>
      <c r="G35" s="74"/>
      <c r="H35" s="50"/>
      <c r="I35" s="40" t="s">
        <v>56</v>
      </c>
      <c r="J35" s="40" t="s">
        <v>56</v>
      </c>
      <c r="K35" s="50"/>
      <c r="L35" s="50"/>
      <c r="M35" s="50"/>
      <c r="N35" s="50"/>
      <c r="O35" s="50"/>
      <c r="P35" s="50"/>
      <c r="Q35" s="50"/>
      <c r="R35" s="50"/>
      <c r="S35" s="50"/>
      <c r="T35" s="50"/>
      <c r="U35" s="50"/>
      <c r="V35" s="53"/>
      <c r="W35" s="28"/>
    </row>
    <row r="36" customFormat="1" ht="42" customHeight="1" spans="2:23">
      <c r="B36" s="36">
        <v>15</v>
      </c>
      <c r="C36" s="47" t="s">
        <v>101</v>
      </c>
      <c r="D36" s="48" t="s">
        <v>102</v>
      </c>
      <c r="E36" s="73" t="s">
        <v>103</v>
      </c>
      <c r="F36" s="62" t="s">
        <v>104</v>
      </c>
      <c r="G36" s="62"/>
      <c r="H36" s="50">
        <v>50.9</v>
      </c>
      <c r="I36" s="40" t="s">
        <v>56</v>
      </c>
      <c r="J36" s="40" t="s">
        <v>56</v>
      </c>
      <c r="K36" s="40" t="s">
        <v>56</v>
      </c>
      <c r="L36" s="40" t="s">
        <v>56</v>
      </c>
      <c r="M36" s="40" t="s">
        <v>57</v>
      </c>
      <c r="N36" s="50">
        <v>6.5</v>
      </c>
      <c r="O36" s="50">
        <v>7.2</v>
      </c>
      <c r="P36" s="50">
        <v>7.2</v>
      </c>
      <c r="Q36" s="50">
        <v>7.2</v>
      </c>
      <c r="R36" s="50">
        <v>7.2</v>
      </c>
      <c r="S36" s="50">
        <v>7.2</v>
      </c>
      <c r="T36" s="50">
        <v>8.4</v>
      </c>
      <c r="U36" s="50"/>
      <c r="V36" s="53" t="s">
        <v>99</v>
      </c>
      <c r="W36" s="55" t="s">
        <v>100</v>
      </c>
    </row>
    <row r="37" customFormat="1" ht="42" customHeight="1" spans="2:23">
      <c r="B37" s="36"/>
      <c r="C37" s="49"/>
      <c r="D37" s="49"/>
      <c r="E37" s="74"/>
      <c r="F37" s="74"/>
      <c r="G37" s="74"/>
      <c r="H37" s="75"/>
      <c r="I37" s="40" t="s">
        <v>56</v>
      </c>
      <c r="J37" s="40" t="s">
        <v>56</v>
      </c>
      <c r="K37" s="50"/>
      <c r="L37" s="50"/>
      <c r="M37" s="50"/>
      <c r="N37" s="50"/>
      <c r="O37" s="50"/>
      <c r="P37" s="50"/>
      <c r="Q37" s="50"/>
      <c r="R37" s="50"/>
      <c r="S37" s="50"/>
      <c r="T37" s="50"/>
      <c r="U37" s="50"/>
      <c r="V37" s="53"/>
      <c r="W37" s="28"/>
    </row>
    <row r="38" customFormat="1" ht="132" customHeight="1" spans="2:23">
      <c r="B38" s="36">
        <v>16</v>
      </c>
      <c r="C38" s="76" t="s">
        <v>105</v>
      </c>
      <c r="D38" s="38" t="s">
        <v>106</v>
      </c>
      <c r="E38" s="62" t="s">
        <v>107</v>
      </c>
      <c r="F38" s="62" t="s">
        <v>108</v>
      </c>
      <c r="G38" s="62"/>
      <c r="H38" s="23">
        <v>156</v>
      </c>
      <c r="I38" s="50">
        <v>11.9</v>
      </c>
      <c r="J38" s="50">
        <v>14.3</v>
      </c>
      <c r="K38" s="50">
        <v>13.3</v>
      </c>
      <c r="L38" s="50">
        <v>14.3</v>
      </c>
      <c r="M38" s="50">
        <v>0</v>
      </c>
      <c r="N38" s="50">
        <v>14.3</v>
      </c>
      <c r="O38" s="50">
        <v>14.3</v>
      </c>
      <c r="P38" s="50">
        <v>14.3</v>
      </c>
      <c r="Q38" s="50">
        <v>14.3</v>
      </c>
      <c r="R38" s="50">
        <v>14.3</v>
      </c>
      <c r="S38" s="50">
        <v>14.3</v>
      </c>
      <c r="T38" s="50">
        <v>16.6</v>
      </c>
      <c r="U38" s="50"/>
      <c r="V38" s="22" t="s">
        <v>109</v>
      </c>
      <c r="W38" s="42" t="s">
        <v>110</v>
      </c>
    </row>
    <row r="39" customFormat="1" ht="157" customHeight="1" spans="2:23">
      <c r="B39" s="36"/>
      <c r="C39" s="77"/>
      <c r="D39" s="78"/>
      <c r="E39" s="64"/>
      <c r="F39" s="64"/>
      <c r="G39" s="64"/>
      <c r="H39" s="23"/>
      <c r="I39" s="23">
        <v>13.63</v>
      </c>
      <c r="J39" s="79">
        <v>17.31</v>
      </c>
      <c r="K39" s="23"/>
      <c r="L39" s="23"/>
      <c r="M39" s="23"/>
      <c r="N39" s="23"/>
      <c r="O39" s="23"/>
      <c r="P39" s="23"/>
      <c r="Q39" s="23"/>
      <c r="R39" s="23"/>
      <c r="S39" s="23"/>
      <c r="T39" s="23"/>
      <c r="U39" s="23"/>
      <c r="V39" s="23"/>
      <c r="W39" s="28"/>
    </row>
    <row r="40" customFormat="1" ht="30" customHeight="1" spans="2:23">
      <c r="B40" s="36">
        <v>17</v>
      </c>
      <c r="C40" s="51" t="s">
        <v>111</v>
      </c>
      <c r="D40" s="51" t="s">
        <v>112</v>
      </c>
      <c r="E40" s="80" t="s">
        <v>56</v>
      </c>
      <c r="F40" s="80" t="s">
        <v>56</v>
      </c>
      <c r="G40" s="80"/>
      <c r="H40" s="50">
        <v>0.54</v>
      </c>
      <c r="I40" s="53" t="s">
        <v>56</v>
      </c>
      <c r="J40" s="53" t="s">
        <v>56</v>
      </c>
      <c r="K40" s="53" t="s">
        <v>56</v>
      </c>
      <c r="L40" s="53" t="s">
        <v>56</v>
      </c>
      <c r="M40" s="50" t="s">
        <v>49</v>
      </c>
      <c r="N40" s="53" t="s">
        <v>50</v>
      </c>
      <c r="O40" s="50">
        <v>0.09</v>
      </c>
      <c r="P40" s="50">
        <v>0.09</v>
      </c>
      <c r="Q40" s="50">
        <v>0.09</v>
      </c>
      <c r="R40" s="50">
        <v>0.09</v>
      </c>
      <c r="S40" s="50">
        <v>0.09</v>
      </c>
      <c r="T40" s="50">
        <v>0.09</v>
      </c>
      <c r="U40" s="50"/>
      <c r="V40" s="53" t="s">
        <v>109</v>
      </c>
      <c r="W40" s="55" t="s">
        <v>110</v>
      </c>
    </row>
    <row r="41" customFormat="1" ht="30" customHeight="1" spans="2:23">
      <c r="B41" s="36"/>
      <c r="C41" s="51"/>
      <c r="D41" s="51"/>
      <c r="E41" s="81"/>
      <c r="F41" s="81"/>
      <c r="G41" s="81"/>
      <c r="H41" s="75"/>
      <c r="I41" s="53" t="s">
        <v>56</v>
      </c>
      <c r="J41" s="53" t="s">
        <v>56</v>
      </c>
      <c r="K41" s="50"/>
      <c r="L41" s="50"/>
      <c r="M41" s="50"/>
      <c r="N41" s="50"/>
      <c r="O41" s="50"/>
      <c r="P41" s="50"/>
      <c r="Q41" s="50"/>
      <c r="R41" s="50"/>
      <c r="S41" s="50"/>
      <c r="T41" s="50"/>
      <c r="U41" s="50"/>
      <c r="V41" s="50"/>
      <c r="W41" s="28"/>
    </row>
    <row r="42" customFormat="1" ht="34" customHeight="1" spans="2:23">
      <c r="B42" s="36">
        <v>18</v>
      </c>
      <c r="C42" s="47" t="s">
        <v>113</v>
      </c>
      <c r="D42" s="48" t="s">
        <v>114</v>
      </c>
      <c r="E42" s="80" t="s">
        <v>56</v>
      </c>
      <c r="F42" s="80" t="s">
        <v>56</v>
      </c>
      <c r="G42" s="80"/>
      <c r="H42" s="54" t="s">
        <v>115</v>
      </c>
      <c r="I42" s="53" t="s">
        <v>44</v>
      </c>
      <c r="J42" s="53" t="s">
        <v>116</v>
      </c>
      <c r="K42" s="53" t="s">
        <v>117</v>
      </c>
      <c r="L42" s="53" t="s">
        <v>117</v>
      </c>
      <c r="M42" s="53" t="s">
        <v>49</v>
      </c>
      <c r="N42" s="53" t="s">
        <v>50</v>
      </c>
      <c r="O42" s="50"/>
      <c r="P42" s="50"/>
      <c r="Q42" s="50"/>
      <c r="R42" s="50"/>
      <c r="S42" s="50"/>
      <c r="T42" s="50"/>
      <c r="U42" s="50"/>
      <c r="V42" s="53" t="s">
        <v>109</v>
      </c>
      <c r="W42" s="55" t="s">
        <v>110</v>
      </c>
    </row>
    <row r="43" customFormat="1" ht="34" customHeight="1" spans="2:23">
      <c r="B43" s="36"/>
      <c r="C43" s="49"/>
      <c r="D43" s="49"/>
      <c r="E43" s="81"/>
      <c r="F43" s="81"/>
      <c r="G43" s="81"/>
      <c r="H43" s="57"/>
      <c r="I43" s="53" t="s">
        <v>44</v>
      </c>
      <c r="J43" s="53" t="s">
        <v>116</v>
      </c>
      <c r="K43" s="50"/>
      <c r="L43" s="50"/>
      <c r="M43" s="50"/>
      <c r="N43" s="50"/>
      <c r="O43" s="50"/>
      <c r="P43" s="50"/>
      <c r="Q43" s="50"/>
      <c r="R43" s="50"/>
      <c r="S43" s="50"/>
      <c r="T43" s="50"/>
      <c r="U43" s="50"/>
      <c r="V43" s="50"/>
      <c r="W43" s="28"/>
    </row>
    <row r="44" customFormat="1" ht="34" customHeight="1" spans="2:23">
      <c r="B44" s="36">
        <v>19</v>
      </c>
      <c r="C44" s="48" t="s">
        <v>118</v>
      </c>
      <c r="D44" s="69" t="s">
        <v>119</v>
      </c>
      <c r="E44" s="80" t="s">
        <v>120</v>
      </c>
      <c r="F44" s="80" t="s">
        <v>121</v>
      </c>
      <c r="G44" s="80"/>
      <c r="H44" s="53">
        <v>115</v>
      </c>
      <c r="I44" s="50">
        <v>8.85</v>
      </c>
      <c r="J44" s="50">
        <v>10.6</v>
      </c>
      <c r="K44" s="50">
        <v>10.6</v>
      </c>
      <c r="L44" s="50">
        <v>10</v>
      </c>
      <c r="M44" s="50">
        <v>0</v>
      </c>
      <c r="N44" s="50">
        <v>10</v>
      </c>
      <c r="O44" s="50">
        <v>10.6</v>
      </c>
      <c r="P44" s="50">
        <v>10.6</v>
      </c>
      <c r="Q44" s="50">
        <v>10.6</v>
      </c>
      <c r="R44" s="50">
        <v>10.6</v>
      </c>
      <c r="S44" s="50">
        <v>10.6</v>
      </c>
      <c r="T44" s="50">
        <v>12.3</v>
      </c>
      <c r="U44" s="50"/>
      <c r="V44" s="53" t="s">
        <v>109</v>
      </c>
      <c r="W44" s="55" t="s">
        <v>110</v>
      </c>
    </row>
    <row r="45" customFormat="1" ht="81" customHeight="1" spans="2:23">
      <c r="B45" s="36"/>
      <c r="C45" s="49"/>
      <c r="D45" s="82"/>
      <c r="E45" s="81"/>
      <c r="F45" s="81"/>
      <c r="G45" s="81"/>
      <c r="H45" s="53"/>
      <c r="I45" s="50">
        <v>8.85</v>
      </c>
      <c r="J45" s="50">
        <v>10.97</v>
      </c>
      <c r="K45" s="50"/>
      <c r="L45" s="50"/>
      <c r="M45" s="50"/>
      <c r="N45" s="50"/>
      <c r="O45" s="50"/>
      <c r="P45" s="50"/>
      <c r="Q45" s="50"/>
      <c r="R45" s="50"/>
      <c r="S45" s="50"/>
      <c r="T45" s="50"/>
      <c r="U45" s="50"/>
      <c r="V45" s="50"/>
      <c r="W45" s="28"/>
    </row>
    <row r="46" customFormat="1" ht="42" customHeight="1" spans="2:23">
      <c r="B46" s="36">
        <v>20</v>
      </c>
      <c r="C46" s="51" t="s">
        <v>122</v>
      </c>
      <c r="D46" s="51" t="s">
        <v>123</v>
      </c>
      <c r="E46" s="83" t="s">
        <v>55</v>
      </c>
      <c r="F46" s="83" t="s">
        <v>55</v>
      </c>
      <c r="G46" s="83"/>
      <c r="H46" s="50">
        <v>58</v>
      </c>
      <c r="I46" s="53" t="s">
        <v>56</v>
      </c>
      <c r="J46" s="53" t="s">
        <v>56</v>
      </c>
      <c r="K46" s="53" t="s">
        <v>56</v>
      </c>
      <c r="L46" s="53" t="s">
        <v>56</v>
      </c>
      <c r="M46" s="53" t="s">
        <v>56</v>
      </c>
      <c r="N46" s="50">
        <v>6</v>
      </c>
      <c r="O46" s="50">
        <v>6</v>
      </c>
      <c r="P46" s="50">
        <v>6</v>
      </c>
      <c r="Q46" s="50">
        <v>6</v>
      </c>
      <c r="R46" s="50">
        <v>6</v>
      </c>
      <c r="S46" s="50">
        <v>12</v>
      </c>
      <c r="T46" s="50">
        <v>16</v>
      </c>
      <c r="U46" s="50"/>
      <c r="V46" s="53" t="s">
        <v>124</v>
      </c>
      <c r="W46" s="55" t="s">
        <v>125</v>
      </c>
    </row>
    <row r="47" customFormat="1" ht="42" customHeight="1" spans="2:23">
      <c r="B47" s="36"/>
      <c r="C47" s="51"/>
      <c r="D47" s="51"/>
      <c r="E47" s="81"/>
      <c r="F47" s="81"/>
      <c r="G47" s="81"/>
      <c r="H47" s="50"/>
      <c r="I47" s="53" t="s">
        <v>56</v>
      </c>
      <c r="J47" s="53" t="s">
        <v>56</v>
      </c>
      <c r="K47" s="50"/>
      <c r="L47" s="50"/>
      <c r="M47" s="50"/>
      <c r="N47" s="50"/>
      <c r="O47" s="50"/>
      <c r="P47" s="50"/>
      <c r="Q47" s="50"/>
      <c r="R47" s="50"/>
      <c r="S47" s="50"/>
      <c r="T47" s="50"/>
      <c r="U47" s="50"/>
      <c r="V47" s="50"/>
      <c r="W47" s="28"/>
    </row>
    <row r="48" customFormat="1" ht="33" customHeight="1" spans="2:23">
      <c r="B48" s="36">
        <v>21</v>
      </c>
      <c r="C48" s="47" t="s">
        <v>126</v>
      </c>
      <c r="D48" s="47" t="s">
        <v>127</v>
      </c>
      <c r="E48" s="83" t="s">
        <v>55</v>
      </c>
      <c r="F48" s="83" t="s">
        <v>55</v>
      </c>
      <c r="G48" s="83"/>
      <c r="H48" s="53">
        <v>110</v>
      </c>
      <c r="I48" s="53" t="s">
        <v>56</v>
      </c>
      <c r="J48" s="53" t="s">
        <v>56</v>
      </c>
      <c r="K48" s="50">
        <v>6</v>
      </c>
      <c r="L48" s="50">
        <v>12</v>
      </c>
      <c r="M48" s="50">
        <v>8</v>
      </c>
      <c r="N48" s="50">
        <v>12</v>
      </c>
      <c r="O48" s="50">
        <v>12</v>
      </c>
      <c r="P48" s="50">
        <v>12</v>
      </c>
      <c r="Q48" s="50">
        <v>12</v>
      </c>
      <c r="R48" s="50">
        <v>12</v>
      </c>
      <c r="S48" s="50">
        <v>12</v>
      </c>
      <c r="T48" s="50">
        <v>12</v>
      </c>
      <c r="U48" s="50"/>
      <c r="V48" s="53" t="s">
        <v>124</v>
      </c>
      <c r="W48" s="55" t="s">
        <v>125</v>
      </c>
    </row>
    <row r="49" customFormat="1" ht="33" customHeight="1" spans="2:23">
      <c r="B49" s="36"/>
      <c r="C49" s="49"/>
      <c r="D49" s="49"/>
      <c r="E49" s="81"/>
      <c r="F49" s="81"/>
      <c r="G49" s="81"/>
      <c r="H49" s="53"/>
      <c r="I49" s="53" t="s">
        <v>56</v>
      </c>
      <c r="J49" s="53" t="s">
        <v>56</v>
      </c>
      <c r="K49" s="50"/>
      <c r="L49" s="50"/>
      <c r="M49" s="50"/>
      <c r="N49" s="50"/>
      <c r="O49" s="50"/>
      <c r="P49" s="50"/>
      <c r="Q49" s="50"/>
      <c r="R49" s="50"/>
      <c r="S49" s="50"/>
      <c r="T49" s="50"/>
      <c r="U49" s="50"/>
      <c r="V49" s="50"/>
      <c r="W49" s="28"/>
    </row>
    <row r="50" customFormat="1" ht="43" customHeight="1" spans="2:23">
      <c r="B50" s="36">
        <v>22</v>
      </c>
      <c r="C50" s="48" t="s">
        <v>128</v>
      </c>
      <c r="D50" s="48" t="s">
        <v>129</v>
      </c>
      <c r="E50" s="83" t="s">
        <v>42</v>
      </c>
      <c r="F50" s="83" t="s">
        <v>42</v>
      </c>
      <c r="G50" s="83"/>
      <c r="H50" s="53">
        <v>1</v>
      </c>
      <c r="I50" s="50">
        <v>0</v>
      </c>
      <c r="J50" s="50">
        <v>0</v>
      </c>
      <c r="K50" s="50">
        <v>0</v>
      </c>
      <c r="L50" s="50">
        <v>0</v>
      </c>
      <c r="M50" s="50">
        <v>0</v>
      </c>
      <c r="N50" s="50">
        <v>0.1</v>
      </c>
      <c r="O50" s="50">
        <v>0.2</v>
      </c>
      <c r="P50" s="50">
        <v>0.2</v>
      </c>
      <c r="Q50" s="50">
        <v>0.2</v>
      </c>
      <c r="R50" s="50">
        <v>0.1</v>
      </c>
      <c r="S50" s="50">
        <v>0.1</v>
      </c>
      <c r="T50" s="50">
        <v>0.1</v>
      </c>
      <c r="U50" s="50"/>
      <c r="V50" s="53" t="s">
        <v>124</v>
      </c>
      <c r="W50" s="55" t="s">
        <v>125</v>
      </c>
    </row>
    <row r="51" customFormat="1" ht="39" customHeight="1" spans="2:23">
      <c r="B51" s="36"/>
      <c r="C51" s="49"/>
      <c r="D51" s="49"/>
      <c r="E51" s="81"/>
      <c r="F51" s="81"/>
      <c r="G51" s="81"/>
      <c r="H51" s="53"/>
      <c r="I51" s="50">
        <v>0</v>
      </c>
      <c r="J51" s="50">
        <v>0</v>
      </c>
      <c r="K51" s="50"/>
      <c r="L51" s="50"/>
      <c r="M51" s="50"/>
      <c r="N51" s="50"/>
      <c r="O51" s="50"/>
      <c r="P51" s="50"/>
      <c r="Q51" s="50"/>
      <c r="R51" s="50"/>
      <c r="S51" s="50"/>
      <c r="T51" s="50"/>
      <c r="U51" s="50"/>
      <c r="V51" s="50"/>
      <c r="W51" s="28"/>
    </row>
    <row r="52" customFormat="1" ht="40" customHeight="1" spans="2:23">
      <c r="B52" s="36">
        <v>23</v>
      </c>
      <c r="C52" s="84" t="s">
        <v>130</v>
      </c>
      <c r="D52" s="84" t="s">
        <v>131</v>
      </c>
      <c r="E52" s="85" t="s">
        <v>132</v>
      </c>
      <c r="F52" s="85" t="s">
        <v>133</v>
      </c>
      <c r="G52" s="85"/>
      <c r="H52" s="23">
        <v>174</v>
      </c>
      <c r="I52" s="50">
        <v>13.3</v>
      </c>
      <c r="J52" s="50">
        <v>16</v>
      </c>
      <c r="K52" s="50">
        <v>14.9</v>
      </c>
      <c r="L52" s="50">
        <v>16</v>
      </c>
      <c r="M52" s="50">
        <v>0</v>
      </c>
      <c r="N52" s="50">
        <v>16</v>
      </c>
      <c r="O52" s="50">
        <v>16</v>
      </c>
      <c r="P52" s="50">
        <v>16</v>
      </c>
      <c r="Q52" s="50">
        <v>16</v>
      </c>
      <c r="R52" s="50">
        <v>16</v>
      </c>
      <c r="S52" s="50">
        <v>16</v>
      </c>
      <c r="T52" s="50">
        <v>18.6</v>
      </c>
      <c r="U52" s="50"/>
      <c r="V52" s="22" t="s">
        <v>134</v>
      </c>
      <c r="W52" s="42" t="s">
        <v>125</v>
      </c>
    </row>
    <row r="53" customFormat="1" ht="40" customHeight="1" spans="2:23">
      <c r="B53" s="36"/>
      <c r="C53" s="84"/>
      <c r="D53" s="84"/>
      <c r="E53" s="86"/>
      <c r="F53" s="86"/>
      <c r="G53" s="86"/>
      <c r="H53" s="23"/>
      <c r="I53" s="23">
        <v>13.65</v>
      </c>
      <c r="J53" s="23">
        <v>16.93</v>
      </c>
      <c r="K53" s="23"/>
      <c r="L53" s="23"/>
      <c r="M53" s="23"/>
      <c r="N53" s="23"/>
      <c r="O53" s="23"/>
      <c r="P53" s="23"/>
      <c r="Q53" s="23"/>
      <c r="R53" s="23"/>
      <c r="S53" s="23"/>
      <c r="T53" s="23"/>
      <c r="U53" s="23"/>
      <c r="V53" s="23"/>
      <c r="W53" s="28"/>
    </row>
    <row r="54" customFormat="1" ht="39" customHeight="1" spans="2:23">
      <c r="B54" s="36">
        <v>24</v>
      </c>
      <c r="C54" s="84" t="s">
        <v>135</v>
      </c>
      <c r="D54" s="84" t="s">
        <v>136</v>
      </c>
      <c r="E54" s="85" t="s">
        <v>137</v>
      </c>
      <c r="F54" s="85" t="s">
        <v>138</v>
      </c>
      <c r="G54" s="85"/>
      <c r="H54" s="23">
        <v>16.2</v>
      </c>
      <c r="I54" s="50">
        <v>1.2</v>
      </c>
      <c r="J54" s="50">
        <v>1.5</v>
      </c>
      <c r="K54" s="50">
        <v>1.4</v>
      </c>
      <c r="L54" s="50">
        <v>1.5</v>
      </c>
      <c r="M54" s="50"/>
      <c r="N54" s="50">
        <v>1.5</v>
      </c>
      <c r="O54" s="50">
        <v>1.5</v>
      </c>
      <c r="P54" s="50">
        <v>1.5</v>
      </c>
      <c r="Q54" s="50">
        <v>1.5</v>
      </c>
      <c r="R54" s="50">
        <v>1.5</v>
      </c>
      <c r="S54" s="50">
        <v>1.5</v>
      </c>
      <c r="T54" s="50">
        <v>1.6</v>
      </c>
      <c r="U54" s="50"/>
      <c r="V54" s="22" t="s">
        <v>134</v>
      </c>
      <c r="W54" s="21" t="s">
        <v>125</v>
      </c>
    </row>
    <row r="55" customFormat="1" ht="101" customHeight="1" spans="2:23">
      <c r="B55" s="36"/>
      <c r="C55" s="84"/>
      <c r="D55" s="84"/>
      <c r="E55" s="81"/>
      <c r="F55" s="81"/>
      <c r="G55" s="81"/>
      <c r="H55" s="23"/>
      <c r="I55" s="79">
        <v>1.41</v>
      </c>
      <c r="J55" s="79">
        <v>1.74</v>
      </c>
      <c r="K55" s="23"/>
      <c r="L55" s="23"/>
      <c r="M55" s="23"/>
      <c r="N55" s="23"/>
      <c r="O55" s="23"/>
      <c r="P55" s="23"/>
      <c r="Q55" s="23"/>
      <c r="R55" s="23"/>
      <c r="S55" s="23"/>
      <c r="T55" s="23"/>
      <c r="U55" s="23"/>
      <c r="V55" s="23"/>
      <c r="W55" s="28"/>
    </row>
    <row r="56" customFormat="1" ht="51" customHeight="1" spans="2:23">
      <c r="B56" s="36">
        <v>25</v>
      </c>
      <c r="C56" s="84" t="s">
        <v>139</v>
      </c>
      <c r="D56" s="48" t="s">
        <v>140</v>
      </c>
      <c r="E56" s="87"/>
      <c r="F56" s="62" t="s">
        <v>141</v>
      </c>
      <c r="G56" s="62"/>
      <c r="H56" s="87">
        <v>40</v>
      </c>
      <c r="I56" s="87"/>
      <c r="J56" s="87">
        <v>2</v>
      </c>
      <c r="K56" s="87"/>
      <c r="L56" s="87">
        <v>10</v>
      </c>
      <c r="M56" s="87"/>
      <c r="N56" s="87">
        <v>8</v>
      </c>
      <c r="O56" s="87"/>
      <c r="P56" s="87"/>
      <c r="Q56" s="87">
        <v>10</v>
      </c>
      <c r="R56" s="87">
        <v>2</v>
      </c>
      <c r="S56" s="87"/>
      <c r="T56" s="87">
        <v>8</v>
      </c>
      <c r="U56" s="88"/>
      <c r="V56" s="89" t="s">
        <v>142</v>
      </c>
      <c r="W56" s="90" t="s">
        <v>143</v>
      </c>
    </row>
    <row r="57" customFormat="1" ht="51" customHeight="1" spans="2:23">
      <c r="B57" s="36"/>
      <c r="C57" s="84"/>
      <c r="D57" s="47"/>
      <c r="E57" s="87"/>
      <c r="F57" s="64"/>
      <c r="G57" s="64"/>
      <c r="H57" s="91"/>
      <c r="I57" s="87"/>
      <c r="J57" s="87">
        <v>15.9</v>
      </c>
      <c r="K57" s="87"/>
      <c r="L57" s="87"/>
      <c r="M57" s="87"/>
      <c r="N57" s="87"/>
      <c r="O57" s="87"/>
      <c r="P57" s="87"/>
      <c r="Q57" s="87"/>
      <c r="R57" s="87"/>
      <c r="S57" s="87"/>
      <c r="T57" s="87"/>
      <c r="U57" s="90"/>
      <c r="V57" s="92"/>
      <c r="W57" s="93"/>
    </row>
    <row r="58" customFormat="1" ht="42" customHeight="1" spans="2:23">
      <c r="B58" s="36">
        <v>26</v>
      </c>
      <c r="C58" s="94" t="s">
        <v>144</v>
      </c>
      <c r="D58" s="95" t="s">
        <v>145</v>
      </c>
      <c r="E58" s="73" t="s">
        <v>146</v>
      </c>
      <c r="F58" s="62" t="s">
        <v>147</v>
      </c>
      <c r="G58" s="62"/>
      <c r="H58" s="22" t="s">
        <v>148</v>
      </c>
      <c r="I58" s="23"/>
      <c r="J58" s="23"/>
      <c r="K58" s="23"/>
      <c r="L58" s="23"/>
      <c r="M58" s="23"/>
      <c r="N58" s="23"/>
      <c r="O58" s="23"/>
      <c r="P58" s="23"/>
      <c r="Q58" s="23"/>
      <c r="R58" s="23"/>
      <c r="S58" s="23"/>
      <c r="T58" s="23"/>
      <c r="U58" s="23"/>
      <c r="V58" s="96" t="s">
        <v>149</v>
      </c>
      <c r="W58" s="55" t="s">
        <v>150</v>
      </c>
    </row>
    <row r="59" customFormat="1" ht="42" customHeight="1" spans="2:23">
      <c r="B59" s="36"/>
      <c r="C59" s="97"/>
      <c r="D59" s="97"/>
      <c r="E59" s="74"/>
      <c r="F59" s="64"/>
      <c r="G59" s="64"/>
      <c r="H59" s="22"/>
      <c r="I59" s="23"/>
      <c r="J59" s="23"/>
      <c r="K59" s="23"/>
      <c r="L59" s="23"/>
      <c r="M59" s="23"/>
      <c r="N59" s="23"/>
      <c r="O59" s="23"/>
      <c r="P59" s="23"/>
      <c r="Q59" s="23"/>
      <c r="R59" s="23"/>
      <c r="S59" s="23"/>
      <c r="T59" s="23"/>
      <c r="U59" s="23"/>
      <c r="V59" s="23"/>
      <c r="W59" s="28"/>
    </row>
    <row r="60" customFormat="1" ht="42" customHeight="1" spans="2:23">
      <c r="B60" s="36">
        <v>27</v>
      </c>
      <c r="C60" s="95" t="s">
        <v>151</v>
      </c>
      <c r="D60" s="95" t="s">
        <v>152</v>
      </c>
      <c r="E60" s="73" t="s">
        <v>153</v>
      </c>
      <c r="F60" s="73" t="s">
        <v>154</v>
      </c>
      <c r="G60" s="73"/>
      <c r="H60" s="22">
        <v>2</v>
      </c>
      <c r="I60" s="23"/>
      <c r="J60" s="23"/>
      <c r="K60" s="23"/>
      <c r="L60" s="23"/>
      <c r="M60" s="23"/>
      <c r="N60" s="23">
        <v>1</v>
      </c>
      <c r="O60" s="23"/>
      <c r="P60" s="23"/>
      <c r="Q60" s="23"/>
      <c r="R60" s="23"/>
      <c r="S60" s="23">
        <v>1</v>
      </c>
      <c r="T60" s="23"/>
      <c r="U60" s="23"/>
      <c r="V60" s="96" t="s">
        <v>149</v>
      </c>
      <c r="W60" s="55" t="s">
        <v>155</v>
      </c>
    </row>
    <row r="61" customFormat="1" ht="42" customHeight="1" spans="2:23">
      <c r="B61" s="36"/>
      <c r="C61" s="97"/>
      <c r="D61" s="97"/>
      <c r="E61" s="74"/>
      <c r="F61" s="74"/>
      <c r="G61" s="74"/>
      <c r="H61" s="23"/>
      <c r="I61" s="23"/>
      <c r="J61" s="23"/>
      <c r="K61" s="23"/>
      <c r="L61" s="23"/>
      <c r="M61" s="23"/>
      <c r="N61" s="23"/>
      <c r="O61" s="23"/>
      <c r="P61" s="23"/>
      <c r="Q61" s="23"/>
      <c r="R61" s="23"/>
      <c r="S61" s="23"/>
      <c r="T61" s="23"/>
      <c r="U61" s="23"/>
      <c r="V61" s="23"/>
      <c r="W61" s="28"/>
    </row>
    <row r="62" customFormat="1" ht="42" customHeight="1" spans="2:23">
      <c r="B62" s="36">
        <v>28</v>
      </c>
      <c r="C62" s="38" t="s">
        <v>156</v>
      </c>
      <c r="D62" s="98" t="s">
        <v>157</v>
      </c>
      <c r="E62" s="73" t="s">
        <v>158</v>
      </c>
      <c r="F62" s="73" t="s">
        <v>159</v>
      </c>
      <c r="G62" s="73"/>
      <c r="H62" s="23">
        <v>3.2</v>
      </c>
      <c r="I62" s="23"/>
      <c r="J62" s="23"/>
      <c r="K62" s="23"/>
      <c r="L62" s="23"/>
      <c r="M62" s="23">
        <v>1.6</v>
      </c>
      <c r="N62" s="23"/>
      <c r="O62" s="23"/>
      <c r="P62" s="23"/>
      <c r="Q62" s="23"/>
      <c r="R62" s="23"/>
      <c r="S62" s="23"/>
      <c r="T62" s="23">
        <v>1.6</v>
      </c>
      <c r="U62" s="23"/>
      <c r="V62" s="96" t="s">
        <v>149</v>
      </c>
      <c r="W62" s="55" t="s">
        <v>160</v>
      </c>
    </row>
    <row r="63" customFormat="1" ht="42" customHeight="1" spans="2:23">
      <c r="B63" s="36"/>
      <c r="C63" s="68"/>
      <c r="D63" s="68"/>
      <c r="E63" s="74"/>
      <c r="F63" s="74"/>
      <c r="G63" s="74"/>
      <c r="H63" s="23"/>
      <c r="I63" s="23"/>
      <c r="J63" s="23"/>
      <c r="K63" s="23"/>
      <c r="L63" s="23"/>
      <c r="M63" s="23"/>
      <c r="N63" s="23"/>
      <c r="O63" s="23"/>
      <c r="P63" s="23"/>
      <c r="Q63" s="23"/>
      <c r="R63" s="23"/>
      <c r="S63" s="23"/>
      <c r="T63" s="23"/>
      <c r="U63" s="23"/>
      <c r="V63" s="23"/>
      <c r="W63" s="28"/>
    </row>
    <row r="64" customFormat="1" ht="42" customHeight="1" spans="2:23">
      <c r="B64" s="36">
        <v>29</v>
      </c>
      <c r="C64" s="95" t="s">
        <v>161</v>
      </c>
      <c r="D64" s="38" t="s">
        <v>162</v>
      </c>
      <c r="E64" s="73" t="s">
        <v>163</v>
      </c>
      <c r="F64" s="73" t="s">
        <v>164</v>
      </c>
      <c r="G64" s="73"/>
      <c r="H64" s="23">
        <v>20</v>
      </c>
      <c r="I64" s="23"/>
      <c r="J64" s="23">
        <v>3</v>
      </c>
      <c r="K64" s="23">
        <v>2</v>
      </c>
      <c r="L64" s="23">
        <v>2</v>
      </c>
      <c r="M64" s="23">
        <v>4</v>
      </c>
      <c r="N64" s="23"/>
      <c r="O64" s="23">
        <v>2</v>
      </c>
      <c r="P64" s="23">
        <v>2</v>
      </c>
      <c r="Q64" s="23"/>
      <c r="R64" s="23">
        <v>2</v>
      </c>
      <c r="S64" s="23"/>
      <c r="T64" s="23">
        <v>3</v>
      </c>
      <c r="U64" s="23"/>
      <c r="V64" s="22" t="s">
        <v>149</v>
      </c>
      <c r="W64" s="55" t="s">
        <v>165</v>
      </c>
    </row>
    <row r="65" customFormat="1" ht="42" customHeight="1" spans="2:23">
      <c r="B65" s="36"/>
      <c r="C65" s="67"/>
      <c r="D65" s="68"/>
      <c r="E65" s="74"/>
      <c r="F65" s="74"/>
      <c r="G65" s="74"/>
      <c r="H65" s="23"/>
      <c r="I65" s="23"/>
      <c r="J65" s="23">
        <v>0</v>
      </c>
      <c r="K65" s="23"/>
      <c r="L65" s="23"/>
      <c r="M65" s="23"/>
      <c r="N65" s="23"/>
      <c r="O65" s="23"/>
      <c r="P65" s="23"/>
      <c r="Q65" s="23"/>
      <c r="R65" s="23"/>
      <c r="S65" s="23"/>
      <c r="T65" s="23"/>
      <c r="U65" s="23"/>
      <c r="V65" s="23"/>
      <c r="W65" s="28"/>
    </row>
    <row r="66" customFormat="1" ht="42" customHeight="1" spans="2:23">
      <c r="B66" s="36">
        <v>30</v>
      </c>
      <c r="C66" s="38" t="s">
        <v>166</v>
      </c>
      <c r="D66" s="98" t="s">
        <v>167</v>
      </c>
      <c r="E66" s="62" t="s">
        <v>168</v>
      </c>
      <c r="F66" s="73" t="s">
        <v>154</v>
      </c>
      <c r="G66" s="73"/>
      <c r="H66" s="22" t="s">
        <v>148</v>
      </c>
      <c r="I66" s="23"/>
      <c r="J66" s="23"/>
      <c r="K66" s="23"/>
      <c r="L66" s="23"/>
      <c r="M66" s="23"/>
      <c r="N66" s="23"/>
      <c r="O66" s="23"/>
      <c r="P66" s="23"/>
      <c r="Q66" s="23"/>
      <c r="R66" s="23"/>
      <c r="S66" s="23"/>
      <c r="T66" s="23"/>
      <c r="U66" s="23"/>
      <c r="V66" s="96" t="s">
        <v>149</v>
      </c>
      <c r="W66" s="55" t="s">
        <v>169</v>
      </c>
    </row>
    <row r="67" customFormat="1" ht="42" customHeight="1" spans="2:23">
      <c r="B67" s="36"/>
      <c r="C67" s="68"/>
      <c r="D67" s="68"/>
      <c r="E67" s="64"/>
      <c r="F67" s="74"/>
      <c r="G67" s="74"/>
      <c r="H67" s="23"/>
      <c r="I67" s="23"/>
      <c r="J67" s="23"/>
      <c r="K67" s="23"/>
      <c r="L67" s="23"/>
      <c r="M67" s="23"/>
      <c r="N67" s="23"/>
      <c r="O67" s="23"/>
      <c r="P67" s="23"/>
      <c r="Q67" s="23"/>
      <c r="R67" s="23"/>
      <c r="S67" s="23"/>
      <c r="T67" s="23"/>
      <c r="U67" s="23"/>
      <c r="V67" s="23"/>
      <c r="W67" s="28"/>
    </row>
    <row r="68" customFormat="1" ht="42" customHeight="1" spans="2:23">
      <c r="B68" s="36">
        <v>31</v>
      </c>
      <c r="C68" s="95" t="s">
        <v>170</v>
      </c>
      <c r="D68" s="99" t="s">
        <v>171</v>
      </c>
      <c r="E68" s="73" t="s">
        <v>172</v>
      </c>
      <c r="F68" s="73" t="s">
        <v>159</v>
      </c>
      <c r="G68" s="73"/>
      <c r="H68" s="23">
        <v>2</v>
      </c>
      <c r="I68" s="23"/>
      <c r="J68" s="23"/>
      <c r="K68" s="23">
        <v>0.5</v>
      </c>
      <c r="L68" s="23"/>
      <c r="M68" s="23"/>
      <c r="N68" s="23"/>
      <c r="O68" s="23">
        <v>0.5</v>
      </c>
      <c r="P68" s="23"/>
      <c r="Q68" s="23"/>
      <c r="R68" s="23">
        <v>0.5</v>
      </c>
      <c r="S68" s="23"/>
      <c r="T68" s="23">
        <v>0.5</v>
      </c>
      <c r="U68" s="23"/>
      <c r="V68" s="22" t="s">
        <v>149</v>
      </c>
      <c r="W68" s="55" t="s">
        <v>173</v>
      </c>
    </row>
    <row r="69" customFormat="1" ht="51" customHeight="1" spans="2:23">
      <c r="B69" s="36"/>
      <c r="C69" s="97"/>
      <c r="D69" s="100"/>
      <c r="E69" s="74"/>
      <c r="F69" s="74"/>
      <c r="G69" s="74"/>
      <c r="H69" s="23"/>
      <c r="I69" s="23"/>
      <c r="J69" s="23"/>
      <c r="K69" s="23"/>
      <c r="L69" s="23"/>
      <c r="M69" s="23"/>
      <c r="N69" s="23"/>
      <c r="O69" s="23"/>
      <c r="P69" s="23"/>
      <c r="Q69" s="23"/>
      <c r="R69" s="23"/>
      <c r="S69" s="23"/>
      <c r="T69" s="23"/>
      <c r="U69" s="23"/>
      <c r="V69" s="23"/>
      <c r="W69" s="28"/>
    </row>
    <row r="70" customFormat="1" ht="42" customHeight="1" spans="2:23">
      <c r="B70" s="36">
        <v>32</v>
      </c>
      <c r="C70" s="95" t="s">
        <v>174</v>
      </c>
      <c r="D70" s="95" t="s">
        <v>175</v>
      </c>
      <c r="E70" s="62"/>
      <c r="F70" s="62" t="s">
        <v>176</v>
      </c>
      <c r="G70" s="62"/>
      <c r="H70" s="101">
        <v>1.26</v>
      </c>
      <c r="I70" s="101"/>
      <c r="J70" s="101"/>
      <c r="K70" s="101"/>
      <c r="L70" s="101">
        <v>0.14</v>
      </c>
      <c r="M70" s="101">
        <v>0.14</v>
      </c>
      <c r="N70" s="101">
        <v>0.14</v>
      </c>
      <c r="O70" s="101">
        <v>0.14</v>
      </c>
      <c r="P70" s="101">
        <v>0.14</v>
      </c>
      <c r="Q70" s="101">
        <v>0.14</v>
      </c>
      <c r="R70" s="101">
        <v>0.14</v>
      </c>
      <c r="S70" s="101">
        <v>0.14</v>
      </c>
      <c r="T70" s="101">
        <v>0.14</v>
      </c>
      <c r="U70" s="95"/>
      <c r="V70" s="95" t="s">
        <v>177</v>
      </c>
      <c r="W70" s="102" t="s">
        <v>178</v>
      </c>
    </row>
    <row r="71" customFormat="1" ht="74" customHeight="1" spans="2:23">
      <c r="B71" s="36"/>
      <c r="C71" s="97"/>
      <c r="D71" s="97"/>
      <c r="E71" s="64"/>
      <c r="F71" s="64"/>
      <c r="G71" s="64"/>
      <c r="H71" s="101"/>
      <c r="I71" s="103"/>
      <c r="J71" s="103"/>
      <c r="K71" s="103"/>
      <c r="L71" s="103"/>
      <c r="M71" s="103"/>
      <c r="N71" s="103"/>
      <c r="O71" s="103"/>
      <c r="P71" s="103"/>
      <c r="Q71" s="103"/>
      <c r="R71" s="103"/>
      <c r="S71" s="103"/>
      <c r="T71" s="103"/>
      <c r="U71" s="103"/>
      <c r="V71" s="97"/>
      <c r="W71" s="27"/>
    </row>
    <row r="72" customFormat="1" ht="51" customHeight="1" spans="2:23">
      <c r="B72" s="36">
        <v>33</v>
      </c>
      <c r="C72" s="104" t="s">
        <v>179</v>
      </c>
      <c r="D72" s="105" t="s">
        <v>180</v>
      </c>
      <c r="E72" s="62" t="s">
        <v>181</v>
      </c>
      <c r="F72" s="62" t="s">
        <v>182</v>
      </c>
      <c r="G72" s="62"/>
      <c r="H72" s="79">
        <v>8</v>
      </c>
      <c r="I72" s="106"/>
      <c r="J72" s="106"/>
      <c r="K72" s="106"/>
      <c r="L72" s="106"/>
      <c r="M72" s="106"/>
      <c r="N72" s="106"/>
      <c r="O72" s="106"/>
      <c r="P72" s="106">
        <v>8</v>
      </c>
      <c r="Q72" s="79"/>
      <c r="R72" s="79"/>
      <c r="S72" s="79"/>
      <c r="T72" s="79"/>
      <c r="U72" s="79"/>
      <c r="V72" s="107" t="s">
        <v>183</v>
      </c>
      <c r="W72" s="102" t="s">
        <v>184</v>
      </c>
    </row>
    <row r="73" customFormat="1" ht="57" customHeight="1" spans="2:23">
      <c r="B73" s="36"/>
      <c r="C73" s="104"/>
      <c r="D73" s="105"/>
      <c r="E73" s="74"/>
      <c r="F73" s="74"/>
      <c r="G73" s="74"/>
      <c r="H73" s="79"/>
      <c r="I73" s="79"/>
      <c r="J73" s="79"/>
      <c r="K73" s="79"/>
      <c r="L73" s="79"/>
      <c r="M73" s="79"/>
      <c r="N73" s="79"/>
      <c r="O73" s="79"/>
      <c r="P73" s="79"/>
      <c r="Q73" s="79"/>
      <c r="R73" s="79"/>
      <c r="S73" s="79"/>
      <c r="T73" s="79"/>
      <c r="U73" s="79"/>
      <c r="V73" s="79"/>
      <c r="W73" s="28"/>
    </row>
    <row r="74" customFormat="1" ht="38" customHeight="1" spans="2:23">
      <c r="B74" s="30" t="s">
        <v>185</v>
      </c>
      <c r="C74" s="31" t="s">
        <v>186</v>
      </c>
      <c r="D74" s="32"/>
      <c r="E74" s="108"/>
      <c r="F74" s="108"/>
      <c r="G74" s="108"/>
      <c r="H74" s="30"/>
      <c r="I74" s="109">
        <f>I76+I78+I80+I82+I84</f>
        <v>3.19</v>
      </c>
      <c r="J74" s="109">
        <f>J76+J78+J80+J82+J84</f>
        <v>6.2</v>
      </c>
      <c r="K74" s="30"/>
      <c r="L74" s="30"/>
      <c r="M74" s="30"/>
      <c r="N74" s="30"/>
      <c r="O74" s="30"/>
      <c r="P74" s="30"/>
      <c r="Q74" s="30"/>
      <c r="R74" s="30"/>
      <c r="S74" s="30"/>
      <c r="T74" s="30"/>
      <c r="U74" s="30"/>
      <c r="V74" s="30"/>
      <c r="W74" s="30"/>
    </row>
    <row r="75" customFormat="1" ht="43" customHeight="1" spans="2:23">
      <c r="B75" s="110">
        <v>34</v>
      </c>
      <c r="C75" s="69" t="s">
        <v>187</v>
      </c>
      <c r="D75" s="111" t="s">
        <v>188</v>
      </c>
      <c r="E75" s="62"/>
      <c r="F75" s="62" t="s">
        <v>189</v>
      </c>
      <c r="G75" s="62"/>
      <c r="H75" s="23">
        <v>2.4</v>
      </c>
      <c r="I75" s="23"/>
      <c r="J75" s="23"/>
      <c r="K75" s="23"/>
      <c r="L75" s="23"/>
      <c r="M75" s="23"/>
      <c r="N75" s="23"/>
      <c r="O75" s="23"/>
      <c r="P75" s="23"/>
      <c r="Q75" s="23"/>
      <c r="R75" s="23">
        <v>2.4</v>
      </c>
      <c r="S75" s="23"/>
      <c r="T75" s="23"/>
      <c r="U75" s="42"/>
      <c r="V75" s="42" t="s">
        <v>190</v>
      </c>
      <c r="W75" s="102" t="s">
        <v>191</v>
      </c>
    </row>
    <row r="76" customFormat="1" ht="39" customHeight="1" spans="2:23">
      <c r="B76" s="112"/>
      <c r="C76" s="70"/>
      <c r="D76" s="113"/>
      <c r="E76" s="74"/>
      <c r="F76" s="74"/>
      <c r="G76" s="74"/>
      <c r="H76" s="23"/>
      <c r="I76" s="23"/>
      <c r="J76" s="23">
        <v>2.23</v>
      </c>
      <c r="K76" s="23"/>
      <c r="L76" s="23"/>
      <c r="M76" s="23"/>
      <c r="N76" s="23"/>
      <c r="O76" s="23"/>
      <c r="P76" s="23"/>
      <c r="Q76" s="23"/>
      <c r="R76" s="23"/>
      <c r="S76" s="23"/>
      <c r="T76" s="23"/>
      <c r="U76" s="28"/>
      <c r="V76" s="28"/>
      <c r="W76" s="28"/>
    </row>
    <row r="77" customFormat="1" ht="39" customHeight="1" spans="2:23">
      <c r="B77" s="110">
        <v>35</v>
      </c>
      <c r="C77" s="82" t="s">
        <v>192</v>
      </c>
      <c r="D77" s="114" t="s">
        <v>193</v>
      </c>
      <c r="E77" s="115" t="s">
        <v>194</v>
      </c>
      <c r="F77" s="115" t="s">
        <v>194</v>
      </c>
      <c r="G77" s="115"/>
      <c r="H77" s="23">
        <v>70</v>
      </c>
      <c r="I77" s="23"/>
      <c r="J77" s="23"/>
      <c r="K77" s="23"/>
      <c r="L77" s="23"/>
      <c r="M77" s="23"/>
      <c r="N77" s="23"/>
      <c r="O77" s="23"/>
      <c r="P77" s="23"/>
      <c r="Q77" s="23"/>
      <c r="R77" s="23"/>
      <c r="S77" s="23"/>
      <c r="T77" s="23">
        <v>70</v>
      </c>
      <c r="U77" s="23"/>
      <c r="V77" s="23" t="s">
        <v>195</v>
      </c>
      <c r="W77" s="22" t="s">
        <v>196</v>
      </c>
    </row>
    <row r="78" customFormat="1" ht="39" customHeight="1" spans="2:23">
      <c r="B78" s="112"/>
      <c r="C78" s="82"/>
      <c r="D78" s="114"/>
      <c r="E78" s="46"/>
      <c r="F78" s="46"/>
      <c r="G78" s="46"/>
      <c r="H78" s="23"/>
      <c r="I78" s="23"/>
      <c r="J78" s="23"/>
      <c r="K78" s="23"/>
      <c r="L78" s="23"/>
      <c r="M78" s="23"/>
      <c r="N78" s="23"/>
      <c r="O78" s="23"/>
      <c r="P78" s="23"/>
      <c r="Q78" s="23"/>
      <c r="R78" s="23"/>
      <c r="S78" s="23"/>
      <c r="T78" s="23"/>
      <c r="U78" s="23"/>
      <c r="V78" s="23"/>
      <c r="W78" s="23"/>
    </row>
    <row r="79" customFormat="1" ht="38" customHeight="1" spans="2:23">
      <c r="B79" s="110">
        <v>36</v>
      </c>
      <c r="C79" s="69" t="s">
        <v>197</v>
      </c>
      <c r="D79" s="111" t="s">
        <v>198</v>
      </c>
      <c r="E79" s="115" t="s">
        <v>194</v>
      </c>
      <c r="F79" s="115" t="s">
        <v>194</v>
      </c>
      <c r="G79" s="115"/>
      <c r="H79" s="23">
        <v>36.1</v>
      </c>
      <c r="I79" s="23"/>
      <c r="J79" s="23"/>
      <c r="K79" s="23"/>
      <c r="L79" s="23"/>
      <c r="M79" s="23"/>
      <c r="N79" s="23"/>
      <c r="O79" s="23"/>
      <c r="P79" s="23"/>
      <c r="Q79" s="23"/>
      <c r="R79" s="23"/>
      <c r="S79" s="23"/>
      <c r="T79" s="23">
        <v>36.1</v>
      </c>
      <c r="U79" s="23"/>
      <c r="V79" s="23" t="s">
        <v>195</v>
      </c>
      <c r="W79" s="22" t="s">
        <v>196</v>
      </c>
    </row>
    <row r="80" customFormat="1" ht="38" customHeight="1" spans="2:23">
      <c r="B80" s="112"/>
      <c r="C80" s="70"/>
      <c r="D80" s="113"/>
      <c r="E80" s="46"/>
      <c r="F80" s="46"/>
      <c r="G80" s="46"/>
      <c r="H80" s="23"/>
      <c r="I80" s="23"/>
      <c r="J80" s="23"/>
      <c r="K80" s="23"/>
      <c r="L80" s="23"/>
      <c r="M80" s="23"/>
      <c r="N80" s="23"/>
      <c r="O80" s="23"/>
      <c r="P80" s="23"/>
      <c r="Q80" s="23"/>
      <c r="R80" s="23"/>
      <c r="S80" s="23"/>
      <c r="T80" s="23"/>
      <c r="U80" s="23"/>
      <c r="V80" s="23"/>
      <c r="W80" s="23"/>
    </row>
    <row r="81" customFormat="1" ht="38" customHeight="1" spans="2:23">
      <c r="B81" s="110">
        <v>37</v>
      </c>
      <c r="C81" s="82" t="s">
        <v>199</v>
      </c>
      <c r="D81" s="114" t="s">
        <v>200</v>
      </c>
      <c r="E81" s="62" t="s">
        <v>201</v>
      </c>
      <c r="F81" s="62" t="s">
        <v>201</v>
      </c>
      <c r="G81" s="62"/>
      <c r="H81" s="23">
        <v>16</v>
      </c>
      <c r="I81" s="23"/>
      <c r="J81" s="23"/>
      <c r="K81" s="23"/>
      <c r="L81" s="23"/>
      <c r="M81" s="23"/>
      <c r="N81" s="23"/>
      <c r="O81" s="23"/>
      <c r="P81" s="23"/>
      <c r="Q81" s="23"/>
      <c r="R81" s="23"/>
      <c r="S81" s="23">
        <v>16</v>
      </c>
      <c r="T81" s="23"/>
      <c r="U81" s="55"/>
      <c r="V81" s="55" t="s">
        <v>202</v>
      </c>
      <c r="W81" s="102" t="s">
        <v>203</v>
      </c>
    </row>
    <row r="82" customFormat="1" ht="38" customHeight="1" spans="2:23">
      <c r="B82" s="112"/>
      <c r="C82" s="82"/>
      <c r="D82" s="114"/>
      <c r="E82" s="73"/>
      <c r="F82" s="73"/>
      <c r="G82" s="73"/>
      <c r="H82" s="23"/>
      <c r="I82" s="23"/>
      <c r="J82" s="23"/>
      <c r="K82" s="23"/>
      <c r="L82" s="23"/>
      <c r="M82" s="23"/>
      <c r="N82" s="23"/>
      <c r="O82" s="23"/>
      <c r="P82" s="23"/>
      <c r="Q82" s="23"/>
      <c r="R82" s="23"/>
      <c r="S82" s="23"/>
      <c r="T82" s="23"/>
      <c r="U82" s="55"/>
      <c r="V82" s="55"/>
      <c r="W82" s="55"/>
    </row>
    <row r="83" customFormat="1" ht="38" customHeight="1" spans="2:23">
      <c r="B83" s="110">
        <v>38</v>
      </c>
      <c r="C83" s="69" t="s">
        <v>204</v>
      </c>
      <c r="D83" s="111" t="s">
        <v>205</v>
      </c>
      <c r="E83" s="96" t="s">
        <v>206</v>
      </c>
      <c r="F83" s="96" t="s">
        <v>207</v>
      </c>
      <c r="G83" s="96"/>
      <c r="H83" s="23">
        <v>30</v>
      </c>
      <c r="I83" s="48">
        <v>2.6</v>
      </c>
      <c r="J83" s="48">
        <v>2.6</v>
      </c>
      <c r="K83" s="48">
        <v>2.6</v>
      </c>
      <c r="L83" s="48">
        <v>2.6</v>
      </c>
      <c r="M83" s="48">
        <v>1.4</v>
      </c>
      <c r="N83" s="48">
        <v>2.6</v>
      </c>
      <c r="O83" s="48">
        <v>2.6</v>
      </c>
      <c r="P83" s="48">
        <v>2.6</v>
      </c>
      <c r="Q83" s="48">
        <v>2.6</v>
      </c>
      <c r="R83" s="48">
        <v>2.6</v>
      </c>
      <c r="S83" s="48">
        <v>2.6</v>
      </c>
      <c r="T83" s="48">
        <v>2.6</v>
      </c>
      <c r="U83" s="84"/>
      <c r="V83" s="21" t="s">
        <v>208</v>
      </c>
      <c r="W83" s="22" t="s">
        <v>178</v>
      </c>
    </row>
    <row r="84" customFormat="1" ht="38" customHeight="1" spans="2:23">
      <c r="B84" s="112"/>
      <c r="C84" s="70"/>
      <c r="D84" s="113"/>
      <c r="E84" s="116"/>
      <c r="F84" s="116"/>
      <c r="G84" s="116"/>
      <c r="H84" s="23"/>
      <c r="I84" s="23">
        <v>3.19</v>
      </c>
      <c r="J84" s="23">
        <v>3.97</v>
      </c>
      <c r="K84" s="23"/>
      <c r="L84" s="23"/>
      <c r="M84" s="23"/>
      <c r="N84" s="23"/>
      <c r="O84" s="23"/>
      <c r="P84" s="23"/>
      <c r="Q84" s="23"/>
      <c r="R84" s="23"/>
      <c r="S84" s="23"/>
      <c r="T84" s="23"/>
      <c r="U84" s="23"/>
      <c r="V84" s="28"/>
      <c r="W84" s="23"/>
    </row>
    <row r="85" ht="39" customHeight="1" spans="2:23">
      <c r="B85" s="30" t="s">
        <v>209</v>
      </c>
      <c r="C85" s="31" t="s">
        <v>210</v>
      </c>
      <c r="D85" s="32"/>
      <c r="E85" s="117"/>
      <c r="F85" s="117"/>
      <c r="G85" s="117"/>
      <c r="H85" s="23"/>
      <c r="I85" s="34">
        <f>I89+I91+I93+I95+I97+I99+I101+I103+I105+I107+I111+I113+I115+I117+I119+I120+I123</f>
        <v>179.791</v>
      </c>
      <c r="J85" s="34">
        <f>J89+J91+J93+J95+J97+J99+J101+J103+J105+J107+I109+J111+J113+J115+J117+J119+J120+J123+J122</f>
        <v>379.14</v>
      </c>
      <c r="K85" s="23"/>
      <c r="L85" s="23"/>
      <c r="M85" s="23"/>
      <c r="N85" s="23"/>
      <c r="O85" s="23"/>
      <c r="P85" s="23"/>
      <c r="Q85" s="23"/>
      <c r="R85" s="23"/>
      <c r="S85" s="23"/>
      <c r="T85" s="23"/>
      <c r="U85" s="23"/>
      <c r="V85" s="23"/>
      <c r="W85" s="35"/>
    </row>
    <row r="86" ht="39" customHeight="1" spans="2:23">
      <c r="B86" s="36">
        <v>39</v>
      </c>
      <c r="C86" s="118" t="s">
        <v>211</v>
      </c>
      <c r="D86" s="36" t="s">
        <v>212</v>
      </c>
      <c r="E86" s="59" t="s">
        <v>213</v>
      </c>
      <c r="F86" s="59" t="s">
        <v>214</v>
      </c>
      <c r="G86" s="59"/>
      <c r="H86" s="119">
        <v>34.5</v>
      </c>
      <c r="I86" s="36">
        <v>2.6</v>
      </c>
      <c r="J86" s="36">
        <v>3.25</v>
      </c>
      <c r="K86" s="36">
        <v>2.9</v>
      </c>
      <c r="L86" s="36">
        <v>3.2</v>
      </c>
      <c r="M86" s="36">
        <v>1.2</v>
      </c>
      <c r="N86" s="36">
        <v>2.3</v>
      </c>
      <c r="O86" s="120">
        <v>3</v>
      </c>
      <c r="P86" s="36">
        <v>3.1</v>
      </c>
      <c r="Q86" s="36">
        <v>3.2</v>
      </c>
      <c r="R86" s="36">
        <v>3.1</v>
      </c>
      <c r="S86" s="36">
        <v>3.2</v>
      </c>
      <c r="T86" s="36">
        <v>3.4</v>
      </c>
      <c r="U86" s="36"/>
      <c r="V86" s="121" t="s">
        <v>215</v>
      </c>
      <c r="W86" s="36" t="s">
        <v>216</v>
      </c>
    </row>
    <row r="87" ht="81" customHeight="1" spans="2:23">
      <c r="B87" s="36"/>
      <c r="C87" s="118"/>
      <c r="D87" s="36"/>
      <c r="E87" s="59"/>
      <c r="F87" s="59"/>
      <c r="G87" s="59"/>
      <c r="H87" s="119"/>
      <c r="I87" s="36">
        <v>2.79</v>
      </c>
      <c r="J87" s="36">
        <v>3.4063</v>
      </c>
      <c r="K87" s="36"/>
      <c r="L87" s="36"/>
      <c r="M87" s="36"/>
      <c r="N87" s="36"/>
      <c r="O87" s="36"/>
      <c r="P87" s="36"/>
      <c r="Q87" s="36"/>
      <c r="R87" s="36"/>
      <c r="S87" s="36"/>
      <c r="T87" s="36"/>
      <c r="U87" s="36"/>
      <c r="V87" s="36"/>
      <c r="W87" s="36"/>
    </row>
    <row r="88" ht="39" customHeight="1" spans="2:23">
      <c r="B88" s="36">
        <v>40</v>
      </c>
      <c r="C88" s="84" t="s">
        <v>217</v>
      </c>
      <c r="D88" s="84" t="s">
        <v>218</v>
      </c>
      <c r="E88" s="96" t="s">
        <v>219</v>
      </c>
      <c r="F88" s="96" t="s">
        <v>220</v>
      </c>
      <c r="G88" s="96"/>
      <c r="H88" s="23">
        <v>100</v>
      </c>
      <c r="I88" s="23">
        <v>10</v>
      </c>
      <c r="J88" s="23">
        <v>10</v>
      </c>
      <c r="K88" s="23">
        <v>10</v>
      </c>
      <c r="L88" s="23">
        <v>10</v>
      </c>
      <c r="M88" s="23">
        <v>0</v>
      </c>
      <c r="N88" s="23">
        <v>2</v>
      </c>
      <c r="O88" s="23">
        <v>8</v>
      </c>
      <c r="P88" s="23">
        <v>10</v>
      </c>
      <c r="Q88" s="23">
        <v>10</v>
      </c>
      <c r="R88" s="23">
        <v>10</v>
      </c>
      <c r="S88" s="23">
        <v>10</v>
      </c>
      <c r="T88" s="23">
        <v>10</v>
      </c>
      <c r="U88" s="23"/>
      <c r="V88" s="22" t="s">
        <v>221</v>
      </c>
      <c r="W88" s="22" t="s">
        <v>222</v>
      </c>
    </row>
    <row r="89" ht="39" customHeight="1" spans="2:23">
      <c r="B89" s="36"/>
      <c r="C89" s="84"/>
      <c r="D89" s="84"/>
      <c r="E89" s="116"/>
      <c r="F89" s="116"/>
      <c r="G89" s="116"/>
      <c r="H89" s="23"/>
      <c r="I89" s="23">
        <v>6.76</v>
      </c>
      <c r="J89" s="23">
        <v>107.53</v>
      </c>
      <c r="K89" s="23"/>
      <c r="L89" s="23"/>
      <c r="M89" s="23"/>
      <c r="N89" s="23"/>
      <c r="O89" s="23"/>
      <c r="P89" s="23"/>
      <c r="Q89" s="23"/>
      <c r="R89" s="23"/>
      <c r="S89" s="23"/>
      <c r="T89" s="23"/>
      <c r="U89" s="23"/>
      <c r="V89" s="23"/>
      <c r="W89" s="23"/>
    </row>
    <row r="90" ht="39" customHeight="1" spans="2:23">
      <c r="B90" s="36">
        <v>41</v>
      </c>
      <c r="C90" s="69" t="s">
        <v>223</v>
      </c>
      <c r="D90" s="84" t="s">
        <v>224</v>
      </c>
      <c r="E90" s="96" t="s">
        <v>225</v>
      </c>
      <c r="F90" s="96" t="s">
        <v>226</v>
      </c>
      <c r="G90" s="96"/>
      <c r="H90" s="23">
        <v>0</v>
      </c>
      <c r="I90" s="23">
        <v>0</v>
      </c>
      <c r="J90" s="23">
        <v>0</v>
      </c>
      <c r="K90" s="23">
        <v>0</v>
      </c>
      <c r="L90" s="23">
        <v>0</v>
      </c>
      <c r="M90" s="23">
        <v>0</v>
      </c>
      <c r="N90" s="23">
        <v>0</v>
      </c>
      <c r="O90" s="23">
        <v>0</v>
      </c>
      <c r="P90" s="23">
        <v>0</v>
      </c>
      <c r="Q90" s="23">
        <v>0</v>
      </c>
      <c r="R90" s="23">
        <v>0</v>
      </c>
      <c r="S90" s="23">
        <v>0</v>
      </c>
      <c r="T90" s="23">
        <v>0</v>
      </c>
      <c r="U90" s="23"/>
      <c r="V90" s="21" t="s">
        <v>227</v>
      </c>
      <c r="W90" s="21" t="s">
        <v>228</v>
      </c>
    </row>
    <row r="91" ht="39" customHeight="1" spans="2:23">
      <c r="B91" s="36"/>
      <c r="C91" s="82"/>
      <c r="D91" s="84"/>
      <c r="E91" s="116"/>
      <c r="F91" s="116"/>
      <c r="G91" s="116"/>
      <c r="H91" s="23"/>
      <c r="I91" s="23">
        <v>-2.42</v>
      </c>
      <c r="J91" s="23">
        <v>-9.61</v>
      </c>
      <c r="K91" s="23"/>
      <c r="L91" s="23"/>
      <c r="M91" s="23"/>
      <c r="N91" s="23"/>
      <c r="O91" s="23"/>
      <c r="P91" s="23"/>
      <c r="Q91" s="23"/>
      <c r="R91" s="23"/>
      <c r="S91" s="23"/>
      <c r="T91" s="23"/>
      <c r="U91" s="28"/>
      <c r="V91" s="28"/>
      <c r="W91" s="28"/>
    </row>
    <row r="92" ht="39" customHeight="1" spans="2:23">
      <c r="B92" s="36">
        <v>42</v>
      </c>
      <c r="C92" s="69" t="s">
        <v>229</v>
      </c>
      <c r="D92" s="84" t="s">
        <v>230</v>
      </c>
      <c r="E92" s="96" t="s">
        <v>231</v>
      </c>
      <c r="F92" s="96" t="s">
        <v>232</v>
      </c>
      <c r="G92" s="96"/>
      <c r="H92" s="23">
        <v>100</v>
      </c>
      <c r="I92" s="23">
        <v>0</v>
      </c>
      <c r="J92" s="23">
        <v>0</v>
      </c>
      <c r="K92" s="23">
        <v>50</v>
      </c>
      <c r="L92" s="23">
        <v>0</v>
      </c>
      <c r="M92" s="23">
        <v>0</v>
      </c>
      <c r="N92" s="23">
        <v>0</v>
      </c>
      <c r="O92" s="23">
        <v>0</v>
      </c>
      <c r="P92" s="23">
        <v>0</v>
      </c>
      <c r="Q92" s="23">
        <v>10</v>
      </c>
      <c r="R92" s="23">
        <v>10</v>
      </c>
      <c r="S92" s="23">
        <v>0</v>
      </c>
      <c r="T92" s="23">
        <v>30</v>
      </c>
      <c r="U92" s="42"/>
      <c r="V92" s="21" t="s">
        <v>233</v>
      </c>
      <c r="W92" s="21" t="s">
        <v>234</v>
      </c>
    </row>
    <row r="93" ht="39" customHeight="1" spans="2:23">
      <c r="B93" s="36"/>
      <c r="C93" s="82"/>
      <c r="D93" s="84"/>
      <c r="E93" s="116"/>
      <c r="F93" s="116"/>
      <c r="G93" s="116"/>
      <c r="H93" s="23"/>
      <c r="I93" s="23">
        <v>46.73</v>
      </c>
      <c r="J93" s="23">
        <v>123.65</v>
      </c>
      <c r="K93" s="23"/>
      <c r="L93" s="23"/>
      <c r="M93" s="23"/>
      <c r="N93" s="23"/>
      <c r="O93" s="23"/>
      <c r="P93" s="23"/>
      <c r="Q93" s="23"/>
      <c r="R93" s="23"/>
      <c r="S93" s="23"/>
      <c r="T93" s="23"/>
      <c r="U93" s="28"/>
      <c r="V93" s="28"/>
      <c r="W93" s="28"/>
    </row>
    <row r="94" ht="39" customHeight="1" spans="2:23">
      <c r="B94" s="36">
        <v>43</v>
      </c>
      <c r="C94" s="69" t="s">
        <v>235</v>
      </c>
      <c r="D94" s="84" t="s">
        <v>236</v>
      </c>
      <c r="E94" s="96" t="s">
        <v>237</v>
      </c>
      <c r="F94" s="96" t="s">
        <v>238</v>
      </c>
      <c r="G94" s="96"/>
      <c r="H94" s="23">
        <v>217</v>
      </c>
      <c r="I94" s="23">
        <v>20</v>
      </c>
      <c r="J94" s="23">
        <v>20</v>
      </c>
      <c r="K94" s="23">
        <v>20</v>
      </c>
      <c r="L94" s="23">
        <v>20</v>
      </c>
      <c r="M94" s="23">
        <v>0</v>
      </c>
      <c r="N94" s="23">
        <v>10</v>
      </c>
      <c r="O94" s="23">
        <v>20</v>
      </c>
      <c r="P94" s="23">
        <v>20</v>
      </c>
      <c r="Q94" s="23">
        <v>20</v>
      </c>
      <c r="R94" s="23">
        <v>20</v>
      </c>
      <c r="S94" s="23">
        <v>20</v>
      </c>
      <c r="T94" s="23">
        <v>27</v>
      </c>
      <c r="U94" s="42"/>
      <c r="V94" s="21" t="s">
        <v>239</v>
      </c>
      <c r="W94" s="21" t="s">
        <v>240</v>
      </c>
    </row>
    <row r="95" ht="39" customHeight="1" spans="2:23">
      <c r="B95" s="36"/>
      <c r="C95" s="82"/>
      <c r="D95" s="84"/>
      <c r="E95" s="116"/>
      <c r="F95" s="116"/>
      <c r="G95" s="116"/>
      <c r="H95" s="23"/>
      <c r="I95" s="23">
        <v>43.03</v>
      </c>
      <c r="J95" s="23">
        <v>9.24</v>
      </c>
      <c r="K95" s="23"/>
      <c r="L95" s="23"/>
      <c r="M95" s="23"/>
      <c r="N95" s="23"/>
      <c r="O95" s="23"/>
      <c r="P95" s="23"/>
      <c r="Q95" s="23"/>
      <c r="R95" s="23"/>
      <c r="S95" s="23"/>
      <c r="T95" s="23"/>
      <c r="U95" s="28"/>
      <c r="V95" s="28"/>
      <c r="W95" s="28"/>
    </row>
    <row r="96" ht="39" customHeight="1" spans="2:23">
      <c r="B96" s="36">
        <v>44</v>
      </c>
      <c r="C96" s="48" t="s">
        <v>241</v>
      </c>
      <c r="D96" s="84" t="s">
        <v>242</v>
      </c>
      <c r="E96" s="96" t="s">
        <v>243</v>
      </c>
      <c r="F96" s="96" t="s">
        <v>244</v>
      </c>
      <c r="G96" s="96"/>
      <c r="H96" s="23">
        <v>0</v>
      </c>
      <c r="I96" s="23">
        <v>0</v>
      </c>
      <c r="J96" s="23">
        <v>0</v>
      </c>
      <c r="K96" s="23">
        <v>0</v>
      </c>
      <c r="L96" s="23">
        <v>0</v>
      </c>
      <c r="M96" s="23">
        <v>0</v>
      </c>
      <c r="N96" s="23">
        <v>0</v>
      </c>
      <c r="O96" s="23">
        <v>0</v>
      </c>
      <c r="P96" s="23">
        <v>0</v>
      </c>
      <c r="Q96" s="23">
        <v>0</v>
      </c>
      <c r="R96" s="23">
        <v>0</v>
      </c>
      <c r="S96" s="23">
        <v>0</v>
      </c>
      <c r="T96" s="23">
        <v>0</v>
      </c>
      <c r="U96" s="42"/>
      <c r="V96" s="21" t="s">
        <v>245</v>
      </c>
      <c r="W96" s="21" t="s">
        <v>246</v>
      </c>
    </row>
    <row r="97" ht="39" customHeight="1" spans="2:25">
      <c r="B97" s="36"/>
      <c r="C97" s="49"/>
      <c r="D97" s="84"/>
      <c r="E97" s="116"/>
      <c r="F97" s="116"/>
      <c r="G97" s="116"/>
      <c r="H97" s="23"/>
      <c r="I97" s="23">
        <v>4.72</v>
      </c>
      <c r="J97" s="23">
        <v>5.02</v>
      </c>
      <c r="K97" s="23"/>
      <c r="L97" s="23"/>
      <c r="M97" s="23"/>
      <c r="N97" s="23"/>
      <c r="O97" s="23"/>
      <c r="P97" s="23"/>
      <c r="Q97" s="23"/>
      <c r="R97" s="23"/>
      <c r="S97" s="23"/>
      <c r="T97" s="23"/>
      <c r="U97" s="28"/>
      <c r="V97" s="28"/>
      <c r="W97" s="28"/>
    </row>
    <row r="98" ht="39" customHeight="1" spans="2:25">
      <c r="B98" s="36">
        <v>45</v>
      </c>
      <c r="C98" s="48" t="s">
        <v>247</v>
      </c>
      <c r="D98" s="48" t="s">
        <v>248</v>
      </c>
      <c r="E98" s="96" t="s">
        <v>249</v>
      </c>
      <c r="F98" s="96" t="s">
        <v>250</v>
      </c>
      <c r="G98" s="96"/>
      <c r="H98" s="23">
        <v>120</v>
      </c>
      <c r="I98" s="23">
        <v>10</v>
      </c>
      <c r="J98" s="23">
        <v>10</v>
      </c>
      <c r="K98" s="23">
        <v>10</v>
      </c>
      <c r="L98" s="23">
        <v>10</v>
      </c>
      <c r="M98" s="23">
        <v>10</v>
      </c>
      <c r="N98" s="23">
        <v>10</v>
      </c>
      <c r="O98" s="23">
        <v>10</v>
      </c>
      <c r="P98" s="23">
        <v>10</v>
      </c>
      <c r="Q98" s="23">
        <v>10</v>
      </c>
      <c r="R98" s="23">
        <v>10</v>
      </c>
      <c r="S98" s="23">
        <v>10</v>
      </c>
      <c r="T98" s="23">
        <v>10</v>
      </c>
      <c r="U98" s="42"/>
      <c r="V98" s="21" t="s">
        <v>251</v>
      </c>
      <c r="W98" s="21" t="s">
        <v>252</v>
      </c>
    </row>
    <row r="99" ht="39" customHeight="1" spans="2:25">
      <c r="B99" s="36"/>
      <c r="C99" s="49"/>
      <c r="D99" s="49"/>
      <c r="E99" s="116"/>
      <c r="F99" s="116"/>
      <c r="G99" s="116"/>
      <c r="H99" s="122"/>
      <c r="I99" s="23">
        <v>-11.54</v>
      </c>
      <c r="J99" s="23">
        <v>-14.61</v>
      </c>
      <c r="K99" s="23"/>
      <c r="L99" s="23"/>
      <c r="M99" s="23"/>
      <c r="N99" s="23"/>
      <c r="O99" s="23"/>
      <c r="P99" s="23"/>
      <c r="Q99" s="23"/>
      <c r="R99" s="23"/>
      <c r="S99" s="23"/>
      <c r="T99" s="23"/>
      <c r="U99" s="28"/>
      <c r="V99" s="28"/>
      <c r="W99" s="28"/>
    </row>
    <row r="100" customFormat="1" ht="39" customHeight="1" spans="2:25">
      <c r="B100" s="36">
        <v>46</v>
      </c>
      <c r="C100" s="48" t="s">
        <v>253</v>
      </c>
      <c r="D100" s="48" t="s">
        <v>254</v>
      </c>
      <c r="E100" s="123" t="s">
        <v>255</v>
      </c>
      <c r="F100" s="123" t="s">
        <v>255</v>
      </c>
      <c r="G100" s="123"/>
      <c r="H100" s="23">
        <v>100</v>
      </c>
      <c r="I100" s="50">
        <v>0</v>
      </c>
      <c r="J100" s="50">
        <v>0</v>
      </c>
      <c r="K100" s="50">
        <v>0</v>
      </c>
      <c r="L100" s="50">
        <v>0</v>
      </c>
      <c r="M100" s="50">
        <v>0</v>
      </c>
      <c r="N100" s="50">
        <v>20</v>
      </c>
      <c r="O100" s="50">
        <v>20</v>
      </c>
      <c r="P100" s="50">
        <v>20</v>
      </c>
      <c r="Q100" s="50">
        <v>20</v>
      </c>
      <c r="R100" s="50">
        <v>20</v>
      </c>
      <c r="S100" s="50">
        <v>0</v>
      </c>
      <c r="T100" s="50">
        <v>0</v>
      </c>
      <c r="U100" s="50"/>
      <c r="V100" s="22" t="s">
        <v>134</v>
      </c>
      <c r="W100" s="42" t="s">
        <v>125</v>
      </c>
      <c r="Y100" s="124"/>
    </row>
    <row r="101" customFormat="1" ht="39" customHeight="1" spans="2:25">
      <c r="B101" s="36"/>
      <c r="C101" s="49"/>
      <c r="D101" s="49"/>
      <c r="E101" s="74"/>
      <c r="F101" s="74"/>
      <c r="G101" s="74"/>
      <c r="H101" s="23"/>
      <c r="I101" s="23">
        <v>0</v>
      </c>
      <c r="J101" s="23">
        <v>0</v>
      </c>
      <c r="K101" s="23"/>
      <c r="L101" s="23"/>
      <c r="M101" s="23"/>
      <c r="N101" s="23"/>
      <c r="O101" s="23"/>
      <c r="P101" s="23"/>
      <c r="Q101" s="23"/>
      <c r="R101" s="23"/>
      <c r="S101" s="23"/>
      <c r="T101" s="23"/>
      <c r="U101" s="23"/>
      <c r="V101" s="23"/>
      <c r="W101" s="28"/>
    </row>
    <row r="102" customFormat="1" ht="39" customHeight="1" spans="2:25">
      <c r="B102" s="36">
        <v>47</v>
      </c>
      <c r="C102" s="84" t="s">
        <v>256</v>
      </c>
      <c r="D102" s="48" t="s">
        <v>257</v>
      </c>
      <c r="E102" s="66" t="s">
        <v>258</v>
      </c>
      <c r="F102" s="66" t="s">
        <v>259</v>
      </c>
      <c r="G102" s="66"/>
      <c r="H102" s="23">
        <v>120</v>
      </c>
      <c r="I102" s="87">
        <v>10</v>
      </c>
      <c r="J102" s="87">
        <v>10</v>
      </c>
      <c r="K102" s="87">
        <v>10</v>
      </c>
      <c r="L102" s="87">
        <v>10</v>
      </c>
      <c r="M102" s="87">
        <v>10</v>
      </c>
      <c r="N102" s="87">
        <v>10</v>
      </c>
      <c r="O102" s="87">
        <v>10</v>
      </c>
      <c r="P102" s="87">
        <v>10</v>
      </c>
      <c r="Q102" s="87">
        <v>10</v>
      </c>
      <c r="R102" s="87">
        <v>10</v>
      </c>
      <c r="S102" s="87">
        <v>10</v>
      </c>
      <c r="T102" s="87">
        <v>10</v>
      </c>
      <c r="U102" s="87"/>
      <c r="V102" s="22" t="s">
        <v>208</v>
      </c>
      <c r="W102" s="42" t="s">
        <v>178</v>
      </c>
    </row>
    <row r="103" customFormat="1" ht="39" customHeight="1" spans="2:25">
      <c r="B103" s="36"/>
      <c r="C103" s="84"/>
      <c r="D103" s="49"/>
      <c r="E103" s="64"/>
      <c r="F103" s="64"/>
      <c r="G103" s="64"/>
      <c r="H103" s="23"/>
      <c r="I103" s="23">
        <v>12.64</v>
      </c>
      <c r="J103" s="23">
        <v>0</v>
      </c>
      <c r="K103" s="23"/>
      <c r="L103" s="23"/>
      <c r="M103" s="23"/>
      <c r="N103" s="23"/>
      <c r="O103" s="23"/>
      <c r="P103" s="23"/>
      <c r="Q103" s="23"/>
      <c r="R103" s="23"/>
      <c r="S103" s="23"/>
      <c r="T103" s="23"/>
      <c r="U103" s="23"/>
      <c r="V103" s="23"/>
      <c r="W103" s="28"/>
    </row>
    <row r="104" ht="39" customHeight="1" spans="2:25">
      <c r="B104" s="36">
        <v>48</v>
      </c>
      <c r="C104" s="47" t="s">
        <v>260</v>
      </c>
      <c r="D104" s="47" t="s">
        <v>261</v>
      </c>
      <c r="E104" s="66" t="s">
        <v>262</v>
      </c>
      <c r="F104" s="66" t="s">
        <v>263</v>
      </c>
      <c r="G104" s="66"/>
      <c r="H104" s="28">
        <v>80</v>
      </c>
      <c r="I104" s="28">
        <v>6.7</v>
      </c>
      <c r="J104" s="28">
        <v>6.7</v>
      </c>
      <c r="K104" s="28">
        <v>6.7</v>
      </c>
      <c r="L104" s="28">
        <v>6.7</v>
      </c>
      <c r="M104" s="28">
        <v>6.3</v>
      </c>
      <c r="N104" s="28">
        <v>6.7</v>
      </c>
      <c r="O104" s="28">
        <v>6.7</v>
      </c>
      <c r="P104" s="28">
        <v>6.7</v>
      </c>
      <c r="Q104" s="28">
        <v>6.7</v>
      </c>
      <c r="R104" s="28">
        <v>6.7</v>
      </c>
      <c r="S104" s="28">
        <v>6.7</v>
      </c>
      <c r="T104" s="28">
        <v>6.7</v>
      </c>
      <c r="U104" s="55"/>
      <c r="V104" s="55" t="s">
        <v>264</v>
      </c>
      <c r="W104" s="42" t="s">
        <v>265</v>
      </c>
    </row>
    <row r="105" ht="39" customHeight="1" spans="2:25">
      <c r="B105" s="36"/>
      <c r="C105" s="49"/>
      <c r="D105" s="49"/>
      <c r="E105" s="64"/>
      <c r="F105" s="64"/>
      <c r="G105" s="64"/>
      <c r="H105" s="23"/>
      <c r="I105" s="23">
        <v>1.99</v>
      </c>
      <c r="J105" s="23">
        <v>3</v>
      </c>
      <c r="K105" s="23"/>
      <c r="L105" s="23"/>
      <c r="M105" s="23"/>
      <c r="N105" s="23"/>
      <c r="O105" s="23"/>
      <c r="P105" s="23"/>
      <c r="Q105" s="23"/>
      <c r="R105" s="23"/>
      <c r="S105" s="23"/>
      <c r="T105" s="23"/>
      <c r="U105" s="28"/>
      <c r="V105" s="28"/>
      <c r="W105" s="28"/>
    </row>
    <row r="106" ht="39" customHeight="1" spans="2:25">
      <c r="B106" s="36">
        <v>49</v>
      </c>
      <c r="C106" s="47" t="s">
        <v>266</v>
      </c>
      <c r="D106" s="47" t="s">
        <v>267</v>
      </c>
      <c r="E106" s="66" t="s">
        <v>268</v>
      </c>
      <c r="F106" s="66" t="s">
        <v>269</v>
      </c>
      <c r="G106" s="66"/>
      <c r="H106" s="23">
        <v>360</v>
      </c>
      <c r="I106" s="23">
        <v>30</v>
      </c>
      <c r="J106" s="23">
        <v>30</v>
      </c>
      <c r="K106" s="23">
        <v>30</v>
      </c>
      <c r="L106" s="23">
        <v>30</v>
      </c>
      <c r="M106" s="23">
        <v>30</v>
      </c>
      <c r="N106" s="23">
        <v>30</v>
      </c>
      <c r="O106" s="23">
        <v>30</v>
      </c>
      <c r="P106" s="23">
        <v>30</v>
      </c>
      <c r="Q106" s="23">
        <v>30</v>
      </c>
      <c r="R106" s="23">
        <v>30</v>
      </c>
      <c r="S106" s="23">
        <v>30</v>
      </c>
      <c r="T106" s="23">
        <v>30</v>
      </c>
      <c r="U106" s="42"/>
      <c r="V106" s="42" t="s">
        <v>264</v>
      </c>
      <c r="W106" s="42" t="s">
        <v>270</v>
      </c>
    </row>
    <row r="107" ht="39" customHeight="1" spans="2:25">
      <c r="B107" s="36"/>
      <c r="C107" s="49"/>
      <c r="D107" s="49"/>
      <c r="E107" s="64"/>
      <c r="F107" s="64"/>
      <c r="G107" s="64"/>
      <c r="H107" s="23"/>
      <c r="I107" s="23">
        <v>42.92</v>
      </c>
      <c r="J107" s="23">
        <v>60.2</v>
      </c>
      <c r="K107" s="23"/>
      <c r="L107" s="23"/>
      <c r="M107" s="23"/>
      <c r="N107" s="23"/>
      <c r="O107" s="23"/>
      <c r="P107" s="23"/>
      <c r="Q107" s="23"/>
      <c r="R107" s="23"/>
      <c r="S107" s="23"/>
      <c r="T107" s="23"/>
      <c r="U107" s="28"/>
      <c r="V107" s="28"/>
      <c r="W107" s="28"/>
    </row>
    <row r="108" ht="39" customHeight="1" spans="2:25">
      <c r="B108" s="36">
        <v>50</v>
      </c>
      <c r="C108" s="84" t="s">
        <v>271</v>
      </c>
      <c r="D108" s="84" t="s">
        <v>272</v>
      </c>
      <c r="E108" s="66" t="s">
        <v>273</v>
      </c>
      <c r="F108" s="66" t="s">
        <v>273</v>
      </c>
      <c r="G108" s="66"/>
      <c r="H108" s="23">
        <v>60</v>
      </c>
      <c r="I108" s="23">
        <v>5</v>
      </c>
      <c r="J108" s="23">
        <v>5</v>
      </c>
      <c r="K108" s="23">
        <v>5</v>
      </c>
      <c r="L108" s="23">
        <v>5</v>
      </c>
      <c r="M108" s="23">
        <v>5</v>
      </c>
      <c r="N108" s="23">
        <v>5</v>
      </c>
      <c r="O108" s="23">
        <v>5</v>
      </c>
      <c r="P108" s="23">
        <v>5</v>
      </c>
      <c r="Q108" s="23">
        <v>5</v>
      </c>
      <c r="R108" s="23">
        <v>5</v>
      </c>
      <c r="S108" s="23">
        <v>5</v>
      </c>
      <c r="T108" s="23">
        <v>5</v>
      </c>
      <c r="U108" s="55"/>
      <c r="V108" s="102" t="s">
        <v>274</v>
      </c>
      <c r="W108" s="21" t="s">
        <v>275</v>
      </c>
    </row>
    <row r="109" ht="39" customHeight="1" spans="2:25">
      <c r="B109" s="36"/>
      <c r="C109" s="84"/>
      <c r="D109" s="84"/>
      <c r="E109" s="64"/>
      <c r="F109" s="64"/>
      <c r="G109" s="64"/>
      <c r="H109" s="23"/>
      <c r="I109" s="125">
        <v>9.82</v>
      </c>
      <c r="J109" s="126"/>
      <c r="K109" s="23"/>
      <c r="L109" s="23"/>
      <c r="M109" s="23"/>
      <c r="N109" s="23"/>
      <c r="O109" s="23"/>
      <c r="P109" s="23"/>
      <c r="Q109" s="23"/>
      <c r="R109" s="23"/>
      <c r="S109" s="23"/>
      <c r="T109" s="23"/>
      <c r="U109" s="55"/>
      <c r="V109" s="55"/>
      <c r="W109" s="28"/>
    </row>
    <row r="110" ht="39" customHeight="1" spans="2:25">
      <c r="B110" s="36">
        <v>51</v>
      </c>
      <c r="C110" s="48" t="s">
        <v>276</v>
      </c>
      <c r="D110" s="48" t="s">
        <v>277</v>
      </c>
      <c r="E110" s="66" t="s">
        <v>278</v>
      </c>
      <c r="F110" s="123"/>
      <c r="G110" s="123"/>
      <c r="H110" s="23">
        <v>80</v>
      </c>
      <c r="I110" s="50">
        <v>2</v>
      </c>
      <c r="J110" s="127"/>
      <c r="K110" s="128">
        <v>5</v>
      </c>
      <c r="L110" s="128">
        <v>5</v>
      </c>
      <c r="M110" s="128">
        <v>5</v>
      </c>
      <c r="N110" s="128">
        <v>30</v>
      </c>
      <c r="O110" s="128"/>
      <c r="P110" s="128">
        <v>5</v>
      </c>
      <c r="Q110" s="128">
        <v>5</v>
      </c>
      <c r="R110" s="128">
        <v>9</v>
      </c>
      <c r="S110" s="128">
        <v>5</v>
      </c>
      <c r="T110" s="128">
        <v>9</v>
      </c>
      <c r="U110" s="129"/>
      <c r="V110" s="21" t="s">
        <v>142</v>
      </c>
      <c r="W110" s="42" t="s">
        <v>143</v>
      </c>
    </row>
    <row r="111" ht="39" customHeight="1" spans="2:25">
      <c r="B111" s="36"/>
      <c r="C111" s="47"/>
      <c r="D111" s="49"/>
      <c r="E111" s="64"/>
      <c r="F111" s="74"/>
      <c r="G111" s="74"/>
      <c r="H111" s="23"/>
      <c r="I111" s="50">
        <v>8.971</v>
      </c>
      <c r="J111" s="127"/>
      <c r="K111" s="127"/>
      <c r="L111" s="127"/>
      <c r="M111" s="127"/>
      <c r="N111" s="127"/>
      <c r="O111" s="127"/>
      <c r="P111" s="127"/>
      <c r="Q111" s="127"/>
      <c r="R111" s="127"/>
      <c r="S111" s="127"/>
      <c r="T111" s="127"/>
      <c r="U111" s="130"/>
      <c r="V111" s="28"/>
      <c r="W111" s="28"/>
    </row>
    <row r="112" ht="39" customHeight="1" spans="2:25">
      <c r="B112" s="36">
        <v>52</v>
      </c>
      <c r="C112" s="47"/>
      <c r="D112" s="48" t="s">
        <v>279</v>
      </c>
      <c r="E112" s="131" t="s">
        <v>280</v>
      </c>
      <c r="F112" s="131" t="s">
        <v>280</v>
      </c>
      <c r="G112" s="131"/>
      <c r="H112" s="23">
        <v>8.83</v>
      </c>
      <c r="I112" s="50">
        <v>0.53</v>
      </c>
      <c r="J112" s="50">
        <v>0.53</v>
      </c>
      <c r="K112" s="50">
        <v>0.53</v>
      </c>
      <c r="L112" s="50">
        <v>0.53</v>
      </c>
      <c r="M112" s="50">
        <v>0</v>
      </c>
      <c r="N112" s="50">
        <v>0.53</v>
      </c>
      <c r="O112" s="50">
        <v>0.53</v>
      </c>
      <c r="P112" s="50">
        <v>0.53</v>
      </c>
      <c r="Q112" s="50">
        <v>0.53</v>
      </c>
      <c r="R112" s="50">
        <v>0.53</v>
      </c>
      <c r="S112" s="50">
        <v>0.53</v>
      </c>
      <c r="T112" s="50">
        <v>0.53</v>
      </c>
      <c r="U112" s="50"/>
      <c r="V112" s="22" t="s">
        <v>134</v>
      </c>
      <c r="W112" s="42" t="s">
        <v>125</v>
      </c>
    </row>
    <row r="113" ht="39" customHeight="1" spans="2:23">
      <c r="B113" s="36"/>
      <c r="C113" s="49"/>
      <c r="D113" s="49"/>
      <c r="E113" s="81"/>
      <c r="F113" s="81"/>
      <c r="G113" s="81"/>
      <c r="H113" s="23"/>
      <c r="I113" s="23">
        <v>0.54</v>
      </c>
      <c r="J113" s="23">
        <v>0.54</v>
      </c>
      <c r="K113" s="23"/>
      <c r="L113" s="23"/>
      <c r="M113" s="23"/>
      <c r="N113" s="23"/>
      <c r="O113" s="23"/>
      <c r="P113" s="23"/>
      <c r="Q113" s="23"/>
      <c r="R113" s="23"/>
      <c r="S113" s="23"/>
      <c r="T113" s="23"/>
      <c r="U113" s="23"/>
      <c r="V113" s="23"/>
      <c r="W113" s="28"/>
    </row>
    <row r="114" ht="39" customHeight="1" spans="2:23">
      <c r="B114" s="36">
        <v>53</v>
      </c>
      <c r="C114" s="48" t="s">
        <v>281</v>
      </c>
      <c r="D114" s="48" t="s">
        <v>282</v>
      </c>
      <c r="E114" s="123"/>
      <c r="F114" s="123"/>
      <c r="G114" s="123"/>
      <c r="H114" s="23">
        <v>6</v>
      </c>
      <c r="I114" s="23"/>
      <c r="J114" s="23"/>
      <c r="K114" s="23"/>
      <c r="L114" s="23"/>
      <c r="M114" s="23"/>
      <c r="N114" s="23"/>
      <c r="O114" s="23"/>
      <c r="P114" s="23"/>
      <c r="Q114" s="23"/>
      <c r="R114" s="23">
        <v>6</v>
      </c>
      <c r="S114" s="23"/>
      <c r="T114" s="23"/>
      <c r="U114" s="42"/>
      <c r="V114" s="42" t="s">
        <v>283</v>
      </c>
      <c r="W114" s="42" t="s">
        <v>284</v>
      </c>
    </row>
    <row r="115" ht="39" customHeight="1" spans="2:23">
      <c r="B115" s="36"/>
      <c r="C115" s="49"/>
      <c r="D115" s="49"/>
      <c r="E115" s="74"/>
      <c r="F115" s="74"/>
      <c r="G115" s="74"/>
      <c r="H115" s="23"/>
      <c r="I115" s="23"/>
      <c r="J115" s="23"/>
      <c r="K115" s="23"/>
      <c r="L115" s="23"/>
      <c r="M115" s="23"/>
      <c r="N115" s="23"/>
      <c r="O115" s="23"/>
      <c r="P115" s="23"/>
      <c r="Q115" s="23"/>
      <c r="R115" s="23"/>
      <c r="S115" s="23"/>
      <c r="T115" s="23"/>
      <c r="U115" s="28"/>
      <c r="V115" s="28"/>
      <c r="W115" s="28"/>
    </row>
    <row r="116" ht="39" customHeight="1" spans="2:23">
      <c r="B116" s="36">
        <v>54</v>
      </c>
      <c r="C116" s="84" t="s">
        <v>285</v>
      </c>
      <c r="D116" s="84" t="s">
        <v>286</v>
      </c>
      <c r="E116" s="123"/>
      <c r="F116" s="123"/>
      <c r="G116" s="123"/>
      <c r="H116" s="23">
        <v>30</v>
      </c>
      <c r="I116" s="23"/>
      <c r="J116" s="23"/>
      <c r="K116" s="23"/>
      <c r="L116" s="23"/>
      <c r="M116" s="23"/>
      <c r="N116" s="23">
        <v>10</v>
      </c>
      <c r="O116" s="23"/>
      <c r="P116" s="23"/>
      <c r="Q116" s="23">
        <v>10</v>
      </c>
      <c r="R116" s="23"/>
      <c r="S116" s="23"/>
      <c r="T116" s="23">
        <v>10</v>
      </c>
      <c r="U116" s="23"/>
      <c r="V116" s="22" t="s">
        <v>287</v>
      </c>
      <c r="W116" s="42" t="s">
        <v>288</v>
      </c>
    </row>
    <row r="117" ht="39" customHeight="1" spans="2:23">
      <c r="B117" s="36"/>
      <c r="C117" s="84"/>
      <c r="D117" s="84"/>
      <c r="E117" s="74"/>
      <c r="F117" s="74"/>
      <c r="G117" s="74"/>
      <c r="H117" s="23"/>
      <c r="I117" s="23"/>
      <c r="J117" s="23"/>
      <c r="K117" s="23"/>
      <c r="L117" s="23"/>
      <c r="M117" s="23"/>
      <c r="N117" s="23"/>
      <c r="O117" s="23"/>
      <c r="P117" s="23"/>
      <c r="Q117" s="23"/>
      <c r="R117" s="23"/>
      <c r="S117" s="23"/>
      <c r="T117" s="23"/>
      <c r="U117" s="23"/>
      <c r="V117" s="23"/>
      <c r="W117" s="28"/>
    </row>
    <row r="118" ht="39" customHeight="1" spans="2:23">
      <c r="B118" s="36">
        <v>55</v>
      </c>
      <c r="C118" s="84" t="s">
        <v>289</v>
      </c>
      <c r="D118" s="84" t="s">
        <v>290</v>
      </c>
      <c r="E118" s="62" t="s">
        <v>291</v>
      </c>
      <c r="F118" s="62" t="s">
        <v>292</v>
      </c>
      <c r="G118" s="62"/>
      <c r="H118" s="28">
        <v>240</v>
      </c>
      <c r="I118" s="79">
        <v>21</v>
      </c>
      <c r="J118" s="79">
        <v>21</v>
      </c>
      <c r="K118" s="79">
        <v>21</v>
      </c>
      <c r="L118" s="79">
        <v>21</v>
      </c>
      <c r="M118" s="79">
        <v>15</v>
      </c>
      <c r="N118" s="79">
        <v>15</v>
      </c>
      <c r="O118" s="79">
        <v>21</v>
      </c>
      <c r="P118" s="79">
        <v>21</v>
      </c>
      <c r="Q118" s="79">
        <v>21</v>
      </c>
      <c r="R118" s="79">
        <v>21</v>
      </c>
      <c r="S118" s="79">
        <v>21</v>
      </c>
      <c r="T118" s="79">
        <v>21</v>
      </c>
      <c r="U118" s="79"/>
      <c r="V118" s="23" t="s">
        <v>190</v>
      </c>
      <c r="W118" s="55" t="s">
        <v>191</v>
      </c>
    </row>
    <row r="119" ht="39" customHeight="1" spans="2:23">
      <c r="B119" s="36"/>
      <c r="C119" s="84"/>
      <c r="D119" s="84"/>
      <c r="E119" s="62"/>
      <c r="F119" s="62"/>
      <c r="G119" s="62"/>
      <c r="H119" s="28"/>
      <c r="I119" s="28">
        <v>25.45</v>
      </c>
      <c r="J119" s="28">
        <v>34.36</v>
      </c>
      <c r="K119" s="28"/>
      <c r="L119" s="28"/>
      <c r="M119" s="28"/>
      <c r="N119" s="28"/>
      <c r="O119" s="28"/>
      <c r="P119" s="28"/>
      <c r="Q119" s="28"/>
      <c r="R119" s="28"/>
      <c r="S119" s="28"/>
      <c r="T119" s="28"/>
      <c r="U119" s="28"/>
      <c r="V119" s="23"/>
      <c r="W119" s="55"/>
    </row>
    <row r="120" ht="39" customHeight="1" spans="2:23">
      <c r="B120" s="36">
        <v>56</v>
      </c>
      <c r="C120" s="84" t="s">
        <v>293</v>
      </c>
      <c r="D120" s="84" t="s">
        <v>294</v>
      </c>
      <c r="E120" s="116"/>
      <c r="F120" s="116"/>
      <c r="G120" s="116"/>
      <c r="H120" s="28"/>
      <c r="I120" s="28"/>
      <c r="J120" s="28"/>
      <c r="K120" s="28"/>
      <c r="L120" s="28"/>
      <c r="M120" s="23"/>
      <c r="N120" s="23"/>
      <c r="O120" s="23"/>
      <c r="P120" s="23"/>
      <c r="Q120" s="23"/>
      <c r="R120" s="23"/>
      <c r="S120" s="23"/>
      <c r="T120" s="23"/>
      <c r="U120" s="23"/>
      <c r="V120" s="23"/>
      <c r="W120" s="23"/>
    </row>
    <row r="121" customFormat="1" ht="39" customHeight="1" spans="2:23">
      <c r="B121" s="36">
        <v>56.1</v>
      </c>
      <c r="C121" s="84" t="s">
        <v>295</v>
      </c>
      <c r="D121" s="49" t="s">
        <v>296</v>
      </c>
      <c r="E121" s="74" t="s">
        <v>297</v>
      </c>
      <c r="F121" s="74" t="s">
        <v>298</v>
      </c>
      <c r="G121" s="74"/>
      <c r="H121" s="23">
        <v>50</v>
      </c>
      <c r="I121" s="28"/>
      <c r="J121" s="28">
        <v>50</v>
      </c>
      <c r="K121" s="28"/>
      <c r="L121" s="28"/>
      <c r="M121" s="28"/>
      <c r="N121" s="28"/>
      <c r="O121" s="28"/>
      <c r="P121" s="28"/>
      <c r="Q121" s="28"/>
      <c r="R121" s="28"/>
      <c r="S121" s="28"/>
      <c r="T121" s="28"/>
      <c r="U121" s="28"/>
      <c r="V121" s="28" t="s">
        <v>195</v>
      </c>
      <c r="W121" s="28" t="s">
        <v>216</v>
      </c>
    </row>
    <row r="122" customFormat="1" ht="39" customHeight="1" spans="2:23">
      <c r="B122" s="36"/>
      <c r="C122" s="49"/>
      <c r="D122" s="49"/>
      <c r="E122" s="74"/>
      <c r="F122" s="74"/>
      <c r="G122" s="74"/>
      <c r="H122" s="122"/>
      <c r="I122" s="28"/>
      <c r="J122" s="28">
        <v>50</v>
      </c>
      <c r="K122" s="28"/>
      <c r="L122" s="28"/>
      <c r="M122" s="28"/>
      <c r="N122" s="28"/>
      <c r="O122" s="28"/>
      <c r="P122" s="28"/>
      <c r="Q122" s="28"/>
      <c r="R122" s="28"/>
      <c r="S122" s="28"/>
      <c r="T122" s="28"/>
      <c r="U122" s="28"/>
      <c r="V122" s="28"/>
      <c r="W122" s="28"/>
    </row>
    <row r="123" customFormat="1" ht="39" customHeight="1" spans="2:23">
      <c r="B123" s="132">
        <v>57</v>
      </c>
      <c r="C123" s="133" t="s">
        <v>299</v>
      </c>
      <c r="D123" s="133" t="s">
        <v>300</v>
      </c>
      <c r="E123" s="116"/>
      <c r="F123" s="116"/>
      <c r="G123" s="116"/>
      <c r="H123" s="23">
        <v>50</v>
      </c>
      <c r="I123" s="28"/>
      <c r="J123" s="28"/>
      <c r="K123" s="28"/>
      <c r="L123" s="28"/>
      <c r="M123" s="28"/>
      <c r="N123" s="28"/>
      <c r="O123" s="28"/>
      <c r="P123" s="28"/>
      <c r="Q123" s="28"/>
      <c r="R123" s="28"/>
      <c r="S123" s="28"/>
      <c r="T123" s="28"/>
      <c r="U123" s="28"/>
      <c r="V123" s="23"/>
      <c r="W123" s="23"/>
    </row>
    <row r="124" customFormat="1" ht="39" customHeight="1" spans="2:23">
      <c r="B124" s="36">
        <v>57.1</v>
      </c>
      <c r="C124" s="134" t="s">
        <v>301</v>
      </c>
      <c r="D124" s="134" t="s">
        <v>302</v>
      </c>
      <c r="E124" s="116"/>
      <c r="F124" s="116"/>
      <c r="G124" s="116"/>
      <c r="H124" s="135"/>
      <c r="I124" s="136"/>
      <c r="J124" s="136"/>
      <c r="K124" s="136"/>
      <c r="L124" s="136"/>
      <c r="M124" s="136"/>
      <c r="N124" s="136"/>
      <c r="O124" s="136"/>
      <c r="P124" s="136"/>
      <c r="Q124" s="136"/>
      <c r="R124" s="136"/>
      <c r="S124" s="136"/>
      <c r="T124" s="136"/>
      <c r="U124" s="136"/>
      <c r="V124" s="134" t="s">
        <v>84</v>
      </c>
      <c r="W124" s="137" t="s">
        <v>85</v>
      </c>
    </row>
    <row r="125" customFormat="1" ht="57" customHeight="1" spans="2:23">
      <c r="B125" s="36">
        <v>57.2</v>
      </c>
      <c r="C125" s="137" t="s">
        <v>303</v>
      </c>
      <c r="D125" s="138" t="s">
        <v>304</v>
      </c>
      <c r="E125" s="116"/>
      <c r="F125" s="116"/>
      <c r="G125" s="116"/>
      <c r="H125" s="135"/>
      <c r="I125" s="136"/>
      <c r="J125" s="136"/>
      <c r="K125" s="136"/>
      <c r="L125" s="136"/>
      <c r="M125" s="136"/>
      <c r="N125" s="136"/>
      <c r="O125" s="136"/>
      <c r="P125" s="136"/>
      <c r="Q125" s="136"/>
      <c r="R125" s="136"/>
      <c r="S125" s="136"/>
      <c r="T125" s="136"/>
      <c r="U125" s="136"/>
      <c r="V125" s="134" t="s">
        <v>84</v>
      </c>
      <c r="W125" s="137" t="s">
        <v>90</v>
      </c>
    </row>
    <row r="126" customFormat="1" ht="39" customHeight="1" spans="2:23">
      <c r="B126" s="36">
        <v>57.3</v>
      </c>
      <c r="C126" s="138" t="s">
        <v>305</v>
      </c>
      <c r="D126" s="138" t="s">
        <v>306</v>
      </c>
      <c r="E126" s="116"/>
      <c r="F126" s="116"/>
      <c r="G126" s="116"/>
      <c r="H126" s="135"/>
      <c r="I126" s="136"/>
      <c r="J126" s="136"/>
      <c r="K126" s="136"/>
      <c r="L126" s="136"/>
      <c r="M126" s="136"/>
      <c r="N126" s="136"/>
      <c r="O126" s="136"/>
      <c r="P126" s="136"/>
      <c r="Q126" s="136"/>
      <c r="R126" s="136"/>
      <c r="S126" s="136"/>
      <c r="T126" s="136"/>
      <c r="U126" s="136"/>
      <c r="V126" s="134" t="s">
        <v>84</v>
      </c>
      <c r="W126" s="137" t="s">
        <v>90</v>
      </c>
    </row>
    <row r="127" customFormat="1" ht="39" customHeight="1" spans="2:23">
      <c r="B127" s="110">
        <v>57.4</v>
      </c>
      <c r="C127" s="139" t="s">
        <v>307</v>
      </c>
      <c r="D127" s="138" t="s">
        <v>308</v>
      </c>
      <c r="E127" s="96"/>
      <c r="F127" s="96"/>
      <c r="G127" s="96"/>
      <c r="H127" s="135"/>
      <c r="I127" s="136"/>
      <c r="J127" s="136"/>
      <c r="K127" s="136"/>
      <c r="L127" s="136"/>
      <c r="M127" s="136"/>
      <c r="N127" s="136"/>
      <c r="O127" s="136"/>
      <c r="P127" s="136"/>
      <c r="Q127" s="136"/>
      <c r="R127" s="136"/>
      <c r="S127" s="136"/>
      <c r="T127" s="136"/>
      <c r="U127" s="136"/>
      <c r="V127" s="138" t="s">
        <v>30</v>
      </c>
      <c r="W127" s="138" t="s">
        <v>309</v>
      </c>
    </row>
    <row r="128" customFormat="1" ht="39" customHeight="1" spans="2:23">
      <c r="B128" s="140"/>
      <c r="C128" s="141"/>
      <c r="D128" s="138" t="s">
        <v>310</v>
      </c>
      <c r="E128" s="96"/>
      <c r="F128" s="96"/>
      <c r="G128" s="96"/>
      <c r="H128" s="135"/>
      <c r="I128" s="136"/>
      <c r="J128" s="136"/>
      <c r="K128" s="136"/>
      <c r="L128" s="136"/>
      <c r="M128" s="136"/>
      <c r="N128" s="136"/>
      <c r="O128" s="136"/>
      <c r="P128" s="136"/>
      <c r="Q128" s="136"/>
      <c r="R128" s="136"/>
      <c r="S128" s="136"/>
      <c r="T128" s="136"/>
      <c r="U128" s="136"/>
      <c r="V128" s="138" t="s">
        <v>30</v>
      </c>
      <c r="W128" s="138" t="s">
        <v>311</v>
      </c>
    </row>
    <row r="129" customFormat="1" ht="39" customHeight="1" spans="2:23">
      <c r="B129" s="140"/>
      <c r="C129" s="141"/>
      <c r="D129" s="138" t="s">
        <v>312</v>
      </c>
      <c r="E129" s="96"/>
      <c r="F129" s="96"/>
      <c r="G129" s="96"/>
      <c r="H129" s="135"/>
      <c r="I129" s="136"/>
      <c r="J129" s="136"/>
      <c r="K129" s="136"/>
      <c r="L129" s="136"/>
      <c r="M129" s="136"/>
      <c r="N129" s="136"/>
      <c r="O129" s="136"/>
      <c r="P129" s="136"/>
      <c r="Q129" s="136"/>
      <c r="R129" s="136"/>
      <c r="S129" s="136"/>
      <c r="T129" s="136"/>
      <c r="U129" s="136"/>
      <c r="V129" s="138" t="s">
        <v>30</v>
      </c>
      <c r="W129" s="138" t="s">
        <v>311</v>
      </c>
    </row>
    <row r="130" customFormat="1" ht="39" customHeight="1" spans="2:23">
      <c r="B130" s="140"/>
      <c r="C130" s="141"/>
      <c r="D130" s="138" t="s">
        <v>313</v>
      </c>
      <c r="E130" s="96"/>
      <c r="F130" s="96"/>
      <c r="G130" s="96"/>
      <c r="H130" s="135"/>
      <c r="I130" s="136"/>
      <c r="J130" s="136"/>
      <c r="K130" s="136"/>
      <c r="L130" s="136"/>
      <c r="M130" s="136"/>
      <c r="N130" s="136"/>
      <c r="O130" s="136"/>
      <c r="P130" s="136"/>
      <c r="Q130" s="136"/>
      <c r="R130" s="136"/>
      <c r="S130" s="136"/>
      <c r="T130" s="136"/>
      <c r="U130" s="136"/>
      <c r="V130" s="138" t="s">
        <v>30</v>
      </c>
      <c r="W130" s="138" t="s">
        <v>309</v>
      </c>
    </row>
    <row r="131" customFormat="1" ht="39" customHeight="1" spans="2:23">
      <c r="B131" s="140"/>
      <c r="C131" s="141"/>
      <c r="D131" s="138" t="s">
        <v>314</v>
      </c>
      <c r="E131" s="96"/>
      <c r="F131" s="96"/>
      <c r="G131" s="96"/>
      <c r="H131" s="135"/>
      <c r="I131" s="136"/>
      <c r="J131" s="136"/>
      <c r="K131" s="136"/>
      <c r="L131" s="136"/>
      <c r="M131" s="136"/>
      <c r="N131" s="136"/>
      <c r="O131" s="136"/>
      <c r="P131" s="136"/>
      <c r="Q131" s="136"/>
      <c r="R131" s="136"/>
      <c r="S131" s="136"/>
      <c r="T131" s="136"/>
      <c r="U131" s="136"/>
      <c r="V131" s="138" t="s">
        <v>30</v>
      </c>
      <c r="W131" s="138" t="s">
        <v>315</v>
      </c>
    </row>
    <row r="132" customFormat="1" ht="39" customHeight="1" spans="2:23">
      <c r="B132" s="112"/>
      <c r="C132" s="134"/>
      <c r="D132" s="138" t="s">
        <v>316</v>
      </c>
      <c r="E132" s="96"/>
      <c r="F132" s="96"/>
      <c r="G132" s="96"/>
      <c r="H132" s="135"/>
      <c r="I132" s="136"/>
      <c r="J132" s="136"/>
      <c r="K132" s="136"/>
      <c r="L132" s="136"/>
      <c r="M132" s="136"/>
      <c r="N132" s="136"/>
      <c r="O132" s="136"/>
      <c r="P132" s="136"/>
      <c r="Q132" s="136"/>
      <c r="R132" s="136"/>
      <c r="S132" s="136"/>
      <c r="T132" s="136"/>
      <c r="U132" s="136"/>
      <c r="V132" s="138" t="s">
        <v>30</v>
      </c>
      <c r="W132" s="138" t="s">
        <v>315</v>
      </c>
    </row>
    <row r="133" customFormat="1" ht="39" customHeight="1" spans="2:23">
      <c r="B133" s="120">
        <v>57.5</v>
      </c>
      <c r="C133" s="134" t="s">
        <v>317</v>
      </c>
      <c r="D133" s="134" t="s">
        <v>318</v>
      </c>
      <c r="E133" s="64"/>
      <c r="F133" s="64"/>
      <c r="G133" s="64"/>
      <c r="H133" s="135"/>
      <c r="I133" s="136"/>
      <c r="J133" s="136"/>
      <c r="K133" s="136"/>
      <c r="L133" s="136"/>
      <c r="M133" s="136"/>
      <c r="N133" s="136"/>
      <c r="O133" s="136"/>
      <c r="P133" s="136"/>
      <c r="Q133" s="136"/>
      <c r="R133" s="136"/>
      <c r="S133" s="136"/>
      <c r="T133" s="136"/>
      <c r="U133" s="136"/>
      <c r="V133" s="138" t="s">
        <v>30</v>
      </c>
      <c r="W133" s="134" t="s">
        <v>309</v>
      </c>
    </row>
    <row r="134" customFormat="1" ht="39" customHeight="1" spans="2:23">
      <c r="B134" s="36">
        <v>57.6</v>
      </c>
      <c r="C134" s="134" t="s">
        <v>319</v>
      </c>
      <c r="D134" s="134" t="s">
        <v>320</v>
      </c>
      <c r="E134" s="64"/>
      <c r="F134" s="64"/>
      <c r="G134" s="64"/>
      <c r="H134" s="135"/>
      <c r="I134" s="136"/>
      <c r="J134" s="136"/>
      <c r="K134" s="136"/>
      <c r="L134" s="136"/>
      <c r="M134" s="136"/>
      <c r="N134" s="136"/>
      <c r="O134" s="136"/>
      <c r="P134" s="136"/>
      <c r="Q134" s="136"/>
      <c r="R134" s="136"/>
      <c r="S134" s="136"/>
      <c r="T134" s="136"/>
      <c r="U134" s="136"/>
      <c r="V134" s="138" t="s">
        <v>30</v>
      </c>
      <c r="W134" s="134" t="s">
        <v>315</v>
      </c>
    </row>
    <row r="135" customFormat="1" ht="39" customHeight="1" spans="2:23">
      <c r="B135" s="120">
        <v>57.7</v>
      </c>
      <c r="C135" s="138" t="s">
        <v>321</v>
      </c>
      <c r="D135" s="138" t="s">
        <v>322</v>
      </c>
      <c r="E135" s="96"/>
      <c r="F135" s="96"/>
      <c r="G135" s="96"/>
      <c r="H135" s="135"/>
      <c r="I135" s="136"/>
      <c r="J135" s="136"/>
      <c r="K135" s="136"/>
      <c r="L135" s="136"/>
      <c r="M135" s="136"/>
      <c r="N135" s="136"/>
      <c r="O135" s="136"/>
      <c r="P135" s="136"/>
      <c r="Q135" s="136"/>
      <c r="R135" s="136"/>
      <c r="S135" s="136"/>
      <c r="T135" s="136"/>
      <c r="U135" s="136"/>
      <c r="V135" s="138" t="s">
        <v>134</v>
      </c>
      <c r="W135" s="138" t="s">
        <v>323</v>
      </c>
    </row>
    <row r="136" customFormat="1" ht="39" customHeight="1" spans="2:23">
      <c r="B136" s="36">
        <v>57.8</v>
      </c>
      <c r="C136" s="138" t="s">
        <v>324</v>
      </c>
      <c r="D136" s="138" t="s">
        <v>325</v>
      </c>
      <c r="E136" s="96"/>
      <c r="F136" s="96"/>
      <c r="G136" s="96"/>
      <c r="H136" s="135"/>
      <c r="I136" s="136"/>
      <c r="J136" s="136"/>
      <c r="K136" s="136"/>
      <c r="L136" s="136"/>
      <c r="M136" s="136"/>
      <c r="N136" s="136"/>
      <c r="O136" s="136"/>
      <c r="P136" s="136"/>
      <c r="Q136" s="136"/>
      <c r="R136" s="136"/>
      <c r="S136" s="136"/>
      <c r="T136" s="136"/>
      <c r="U136" s="136"/>
      <c r="V136" s="138" t="s">
        <v>134</v>
      </c>
      <c r="W136" s="138" t="s">
        <v>326</v>
      </c>
    </row>
    <row r="137" customFormat="1" ht="39" customHeight="1" spans="2:23">
      <c r="B137" s="120">
        <v>57.9</v>
      </c>
      <c r="C137" s="138" t="s">
        <v>327</v>
      </c>
      <c r="D137" s="138" t="s">
        <v>325</v>
      </c>
      <c r="E137" s="96"/>
      <c r="F137" s="96"/>
      <c r="G137" s="96"/>
      <c r="H137" s="135"/>
      <c r="I137" s="136"/>
      <c r="J137" s="136"/>
      <c r="K137" s="136"/>
      <c r="L137" s="136"/>
      <c r="M137" s="136"/>
      <c r="N137" s="136"/>
      <c r="O137" s="136"/>
      <c r="P137" s="136"/>
      <c r="Q137" s="136"/>
      <c r="R137" s="136"/>
      <c r="S137" s="136"/>
      <c r="T137" s="136"/>
      <c r="U137" s="136"/>
      <c r="V137" s="138" t="s">
        <v>134</v>
      </c>
      <c r="W137" s="138" t="s">
        <v>326</v>
      </c>
    </row>
    <row r="138" customFormat="1" ht="39" customHeight="1" spans="2:23">
      <c r="B138" s="119">
        <v>57.1</v>
      </c>
      <c r="C138" s="138" t="s">
        <v>328</v>
      </c>
      <c r="D138" s="138" t="s">
        <v>329</v>
      </c>
      <c r="E138" s="96"/>
      <c r="F138" s="96"/>
      <c r="G138" s="96"/>
      <c r="H138" s="135"/>
      <c r="I138" s="136"/>
      <c r="J138" s="136"/>
      <c r="K138" s="136"/>
      <c r="L138" s="136"/>
      <c r="M138" s="136"/>
      <c r="N138" s="136"/>
      <c r="O138" s="136"/>
      <c r="P138" s="136"/>
      <c r="Q138" s="136"/>
      <c r="R138" s="136"/>
      <c r="S138" s="136"/>
      <c r="T138" s="136"/>
      <c r="U138" s="136"/>
      <c r="V138" s="138" t="s">
        <v>134</v>
      </c>
      <c r="W138" s="138" t="s">
        <v>326</v>
      </c>
    </row>
    <row r="139" customFormat="1" ht="39" customHeight="1" spans="2:23">
      <c r="B139" s="119">
        <v>57.11</v>
      </c>
      <c r="C139" s="138" t="s">
        <v>330</v>
      </c>
      <c r="D139" s="138" t="s">
        <v>331</v>
      </c>
      <c r="E139" s="96"/>
      <c r="F139" s="96"/>
      <c r="G139" s="96"/>
      <c r="H139" s="135"/>
      <c r="I139" s="136"/>
      <c r="J139" s="136"/>
      <c r="K139" s="136"/>
      <c r="L139" s="136"/>
      <c r="M139" s="136"/>
      <c r="N139" s="136"/>
      <c r="O139" s="136"/>
      <c r="P139" s="136"/>
      <c r="Q139" s="136"/>
      <c r="R139" s="136"/>
      <c r="S139" s="136"/>
      <c r="T139" s="136"/>
      <c r="U139" s="136"/>
      <c r="V139" s="138" t="s">
        <v>134</v>
      </c>
      <c r="W139" s="138" t="s">
        <v>323</v>
      </c>
    </row>
    <row r="140" customFormat="1" ht="39" customHeight="1" spans="2:23">
      <c r="B140" s="36">
        <v>57.12</v>
      </c>
      <c r="C140" s="138" t="s">
        <v>332</v>
      </c>
      <c r="D140" s="138" t="s">
        <v>333</v>
      </c>
      <c r="E140" s="96"/>
      <c r="F140" s="96"/>
      <c r="G140" s="96"/>
      <c r="H140" s="135"/>
      <c r="I140" s="136"/>
      <c r="J140" s="136"/>
      <c r="K140" s="136"/>
      <c r="L140" s="136"/>
      <c r="M140" s="136"/>
      <c r="N140" s="136"/>
      <c r="O140" s="136"/>
      <c r="P140" s="136"/>
      <c r="Q140" s="136"/>
      <c r="R140" s="136"/>
      <c r="S140" s="136"/>
      <c r="T140" s="136"/>
      <c r="U140" s="136"/>
      <c r="V140" s="138" t="s">
        <v>134</v>
      </c>
      <c r="W140" s="138" t="s">
        <v>323</v>
      </c>
    </row>
    <row r="141" customFormat="1" ht="39" customHeight="1" spans="2:23">
      <c r="B141" s="119">
        <v>57.13</v>
      </c>
      <c r="C141" s="138" t="s">
        <v>334</v>
      </c>
      <c r="D141" s="138" t="s">
        <v>325</v>
      </c>
      <c r="E141" s="96"/>
      <c r="F141" s="96"/>
      <c r="G141" s="96"/>
      <c r="H141" s="135"/>
      <c r="I141" s="136"/>
      <c r="J141" s="136"/>
      <c r="K141" s="136"/>
      <c r="L141" s="136"/>
      <c r="M141" s="136"/>
      <c r="N141" s="136"/>
      <c r="O141" s="136"/>
      <c r="P141" s="136"/>
      <c r="Q141" s="136"/>
      <c r="R141" s="136"/>
      <c r="S141" s="136"/>
      <c r="T141" s="136"/>
      <c r="U141" s="136"/>
      <c r="V141" s="138" t="s">
        <v>134</v>
      </c>
      <c r="W141" s="138" t="s">
        <v>323</v>
      </c>
    </row>
    <row r="142" customFormat="1" ht="39" customHeight="1" spans="2:23">
      <c r="B142" s="36">
        <v>57.14</v>
      </c>
      <c r="C142" s="138" t="s">
        <v>335</v>
      </c>
      <c r="D142" s="138" t="s">
        <v>336</v>
      </c>
      <c r="E142" s="96"/>
      <c r="F142" s="96"/>
      <c r="G142" s="96"/>
      <c r="H142" s="135"/>
      <c r="I142" s="136"/>
      <c r="J142" s="136"/>
      <c r="K142" s="136"/>
      <c r="L142" s="136"/>
      <c r="M142" s="136"/>
      <c r="N142" s="136"/>
      <c r="O142" s="136"/>
      <c r="P142" s="136"/>
      <c r="Q142" s="136"/>
      <c r="R142" s="136"/>
      <c r="S142" s="136"/>
      <c r="T142" s="136"/>
      <c r="U142" s="136"/>
      <c r="V142" s="138" t="s">
        <v>134</v>
      </c>
      <c r="W142" s="138" t="s">
        <v>337</v>
      </c>
    </row>
    <row r="143" customFormat="1" ht="39" customHeight="1" spans="2:23">
      <c r="B143" s="119">
        <v>57.15</v>
      </c>
      <c r="C143" s="138" t="s">
        <v>338</v>
      </c>
      <c r="D143" s="138" t="s">
        <v>339</v>
      </c>
      <c r="E143" s="96"/>
      <c r="F143" s="96"/>
      <c r="G143" s="96"/>
      <c r="H143" s="135"/>
      <c r="I143" s="136"/>
      <c r="J143" s="136"/>
      <c r="K143" s="136"/>
      <c r="L143" s="136"/>
      <c r="M143" s="136"/>
      <c r="N143" s="136"/>
      <c r="O143" s="136"/>
      <c r="P143" s="136"/>
      <c r="Q143" s="136"/>
      <c r="R143" s="136"/>
      <c r="S143" s="136"/>
      <c r="T143" s="136"/>
      <c r="U143" s="136"/>
      <c r="V143" s="138" t="s">
        <v>134</v>
      </c>
      <c r="W143" s="138" t="s">
        <v>125</v>
      </c>
    </row>
    <row r="144" customFormat="1" ht="39" customHeight="1" spans="2:23">
      <c r="B144" s="36">
        <v>57.16</v>
      </c>
      <c r="C144" s="138" t="s">
        <v>340</v>
      </c>
      <c r="D144" s="138" t="s">
        <v>341</v>
      </c>
      <c r="E144" s="96"/>
      <c r="F144" s="96"/>
      <c r="G144" s="96"/>
      <c r="H144" s="135"/>
      <c r="I144" s="136"/>
      <c r="J144" s="136"/>
      <c r="K144" s="136"/>
      <c r="L144" s="136"/>
      <c r="M144" s="136"/>
      <c r="N144" s="136"/>
      <c r="O144" s="136"/>
      <c r="P144" s="136"/>
      <c r="Q144" s="136"/>
      <c r="R144" s="136"/>
      <c r="S144" s="136"/>
      <c r="T144" s="136"/>
      <c r="U144" s="136"/>
      <c r="V144" s="138" t="s">
        <v>134</v>
      </c>
      <c r="W144" s="138" t="s">
        <v>125</v>
      </c>
    </row>
    <row r="145" customFormat="1" ht="39" customHeight="1" spans="2:23">
      <c r="B145" s="119">
        <v>57.17</v>
      </c>
      <c r="C145" s="138" t="s">
        <v>305</v>
      </c>
      <c r="D145" s="138" t="s">
        <v>342</v>
      </c>
      <c r="E145" s="116"/>
      <c r="F145" s="116"/>
      <c r="G145" s="116"/>
      <c r="H145" s="135"/>
      <c r="I145" s="136"/>
      <c r="J145" s="136"/>
      <c r="K145" s="136"/>
      <c r="L145" s="136"/>
      <c r="M145" s="136"/>
      <c r="N145" s="136"/>
      <c r="O145" s="136"/>
      <c r="P145" s="136"/>
      <c r="Q145" s="136"/>
      <c r="R145" s="136"/>
      <c r="S145" s="136"/>
      <c r="T145" s="136"/>
      <c r="U145" s="136"/>
      <c r="V145" s="138" t="s">
        <v>109</v>
      </c>
      <c r="W145" s="137" t="s">
        <v>110</v>
      </c>
    </row>
    <row r="146" customFormat="1" ht="39" customHeight="1" spans="2:23">
      <c r="B146" s="36">
        <v>57.18</v>
      </c>
      <c r="C146" s="137" t="s">
        <v>343</v>
      </c>
      <c r="D146" s="138" t="s">
        <v>344</v>
      </c>
      <c r="E146" s="116"/>
      <c r="F146" s="116"/>
      <c r="G146" s="116"/>
      <c r="H146" s="135"/>
      <c r="I146" s="136"/>
      <c r="J146" s="136"/>
      <c r="K146" s="136"/>
      <c r="L146" s="136"/>
      <c r="M146" s="136"/>
      <c r="N146" s="136"/>
      <c r="O146" s="136"/>
      <c r="P146" s="136"/>
      <c r="Q146" s="136"/>
      <c r="R146" s="136"/>
      <c r="S146" s="136"/>
      <c r="T146" s="136"/>
      <c r="U146" s="136"/>
      <c r="V146" s="138" t="s">
        <v>109</v>
      </c>
      <c r="W146" s="137" t="s">
        <v>110</v>
      </c>
    </row>
    <row r="147" customFormat="1" ht="39" customHeight="1" spans="2:23">
      <c r="B147" s="119">
        <v>57.19</v>
      </c>
      <c r="C147" s="138" t="s">
        <v>345</v>
      </c>
      <c r="D147" s="138" t="s">
        <v>346</v>
      </c>
      <c r="E147" s="116"/>
      <c r="F147" s="116"/>
      <c r="G147" s="116"/>
      <c r="H147" s="135"/>
      <c r="I147" s="136"/>
      <c r="J147" s="136"/>
      <c r="K147" s="136"/>
      <c r="L147" s="136"/>
      <c r="M147" s="136"/>
      <c r="N147" s="136"/>
      <c r="O147" s="136"/>
      <c r="P147" s="136"/>
      <c r="Q147" s="136"/>
      <c r="R147" s="136"/>
      <c r="S147" s="136"/>
      <c r="T147" s="136"/>
      <c r="U147" s="136"/>
      <c r="V147" s="138" t="s">
        <v>71</v>
      </c>
      <c r="W147" s="137" t="s">
        <v>347</v>
      </c>
    </row>
    <row r="148" customFormat="1" ht="39" customHeight="1" spans="2:23">
      <c r="B148" s="119">
        <v>57.2</v>
      </c>
      <c r="C148" s="138" t="s">
        <v>348</v>
      </c>
      <c r="D148" s="138" t="s">
        <v>349</v>
      </c>
      <c r="E148" s="116"/>
      <c r="F148" s="116"/>
      <c r="G148" s="116"/>
      <c r="H148" s="135"/>
      <c r="I148" s="136"/>
      <c r="J148" s="136"/>
      <c r="K148" s="136"/>
      <c r="L148" s="136"/>
      <c r="M148" s="136"/>
      <c r="N148" s="136"/>
      <c r="O148" s="136"/>
      <c r="P148" s="136"/>
      <c r="Q148" s="136"/>
      <c r="R148" s="136"/>
      <c r="S148" s="136"/>
      <c r="T148" s="136"/>
      <c r="U148" s="136"/>
      <c r="V148" s="138" t="s">
        <v>71</v>
      </c>
      <c r="W148" s="137" t="s">
        <v>347</v>
      </c>
    </row>
    <row r="149" customFormat="1" ht="67" customHeight="1" spans="2:23">
      <c r="B149" s="119">
        <v>57.21</v>
      </c>
      <c r="C149" s="138" t="s">
        <v>350</v>
      </c>
      <c r="D149" s="138" t="s">
        <v>351</v>
      </c>
      <c r="E149" s="96"/>
      <c r="F149" s="96"/>
      <c r="G149" s="96"/>
      <c r="H149" s="135"/>
      <c r="I149" s="136"/>
      <c r="J149" s="136"/>
      <c r="K149" s="136"/>
      <c r="L149" s="136"/>
      <c r="M149" s="136"/>
      <c r="N149" s="136"/>
      <c r="O149" s="136"/>
      <c r="P149" s="136"/>
      <c r="Q149" s="136"/>
      <c r="R149" s="136"/>
      <c r="S149" s="136"/>
      <c r="T149" s="136"/>
      <c r="U149" s="136"/>
      <c r="V149" s="138" t="s">
        <v>71</v>
      </c>
      <c r="W149" s="138" t="s">
        <v>352</v>
      </c>
    </row>
    <row r="150" customFormat="1" ht="39" customHeight="1" spans="2:23">
      <c r="B150" s="119">
        <v>57.22</v>
      </c>
      <c r="C150" s="138" t="s">
        <v>353</v>
      </c>
      <c r="D150" s="138" t="s">
        <v>354</v>
      </c>
      <c r="E150" s="116"/>
      <c r="F150" s="116"/>
      <c r="G150" s="116"/>
      <c r="H150" s="135"/>
      <c r="I150" s="136"/>
      <c r="J150" s="136"/>
      <c r="K150" s="136"/>
      <c r="L150" s="136"/>
      <c r="M150" s="136"/>
      <c r="N150" s="136"/>
      <c r="O150" s="136"/>
      <c r="P150" s="136"/>
      <c r="Q150" s="136"/>
      <c r="R150" s="136"/>
      <c r="S150" s="136"/>
      <c r="T150" s="136"/>
      <c r="U150" s="136"/>
      <c r="V150" s="138" t="s">
        <v>71</v>
      </c>
      <c r="W150" s="137" t="s">
        <v>347</v>
      </c>
    </row>
    <row r="151" customFormat="1" ht="39" customHeight="1" spans="2:23">
      <c r="B151" s="110">
        <v>57.23</v>
      </c>
      <c r="C151" s="139" t="s">
        <v>355</v>
      </c>
      <c r="D151" s="138" t="s">
        <v>356</v>
      </c>
      <c r="E151" s="116"/>
      <c r="F151" s="116"/>
      <c r="G151" s="116"/>
      <c r="H151" s="135"/>
      <c r="I151" s="136"/>
      <c r="J151" s="136"/>
      <c r="K151" s="136"/>
      <c r="L151" s="136"/>
      <c r="M151" s="136"/>
      <c r="N151" s="136"/>
      <c r="O151" s="136"/>
      <c r="P151" s="136"/>
      <c r="Q151" s="136"/>
      <c r="R151" s="136"/>
      <c r="S151" s="136"/>
      <c r="T151" s="136"/>
      <c r="U151" s="136"/>
      <c r="V151" s="138" t="s">
        <v>71</v>
      </c>
      <c r="W151" s="137" t="s">
        <v>357</v>
      </c>
    </row>
    <row r="152" customFormat="1" ht="39" customHeight="1" spans="2:23">
      <c r="B152" s="140"/>
      <c r="C152" s="141"/>
      <c r="D152" s="138" t="s">
        <v>358</v>
      </c>
      <c r="E152" s="116"/>
      <c r="F152" s="116"/>
      <c r="G152" s="116"/>
      <c r="H152" s="135"/>
      <c r="I152" s="136"/>
      <c r="J152" s="136"/>
      <c r="K152" s="136"/>
      <c r="L152" s="136"/>
      <c r="M152" s="136"/>
      <c r="N152" s="136"/>
      <c r="O152" s="136"/>
      <c r="P152" s="136"/>
      <c r="Q152" s="136"/>
      <c r="R152" s="136"/>
      <c r="S152" s="136"/>
      <c r="T152" s="136"/>
      <c r="U152" s="136"/>
      <c r="V152" s="138" t="s">
        <v>71</v>
      </c>
      <c r="W152" s="137" t="s">
        <v>359</v>
      </c>
    </row>
    <row r="153" customFormat="1" ht="39" customHeight="1" spans="2:23">
      <c r="B153" s="140"/>
      <c r="C153" s="141"/>
      <c r="D153" s="138" t="s">
        <v>360</v>
      </c>
      <c r="E153" s="137"/>
      <c r="F153" s="137"/>
      <c r="G153" s="137"/>
      <c r="H153" s="135"/>
      <c r="I153" s="136"/>
      <c r="J153" s="136"/>
      <c r="K153" s="136"/>
      <c r="L153" s="136"/>
      <c r="M153" s="136"/>
      <c r="N153" s="136"/>
      <c r="O153" s="136"/>
      <c r="P153" s="136"/>
      <c r="Q153" s="136"/>
      <c r="R153" s="136"/>
      <c r="S153" s="136"/>
      <c r="T153" s="136"/>
      <c r="U153" s="136"/>
      <c r="V153" s="138" t="s">
        <v>71</v>
      </c>
      <c r="W153" s="137" t="s">
        <v>359</v>
      </c>
    </row>
    <row r="154" customFormat="1" ht="39" customHeight="1" spans="2:23">
      <c r="B154" s="140"/>
      <c r="C154" s="141"/>
      <c r="D154" s="138" t="s">
        <v>361</v>
      </c>
      <c r="E154" s="137"/>
      <c r="F154" s="137"/>
      <c r="G154" s="137"/>
      <c r="H154" s="135"/>
      <c r="I154" s="136"/>
      <c r="J154" s="136"/>
      <c r="K154" s="136"/>
      <c r="L154" s="136"/>
      <c r="M154" s="136"/>
      <c r="N154" s="136"/>
      <c r="O154" s="136"/>
      <c r="P154" s="136"/>
      <c r="Q154" s="136"/>
      <c r="R154" s="136"/>
      <c r="S154" s="136"/>
      <c r="T154" s="136"/>
      <c r="U154" s="136"/>
      <c r="V154" s="138" t="s">
        <v>71</v>
      </c>
      <c r="W154" s="137" t="s">
        <v>359</v>
      </c>
    </row>
    <row r="155" customFormat="1" ht="39" customHeight="1" spans="2:23">
      <c r="B155" s="112"/>
      <c r="C155" s="134"/>
      <c r="D155" s="138" t="s">
        <v>362</v>
      </c>
      <c r="E155" s="137"/>
      <c r="F155" s="137"/>
      <c r="G155" s="137"/>
      <c r="H155" s="135"/>
      <c r="I155" s="136"/>
      <c r="J155" s="136"/>
      <c r="K155" s="136"/>
      <c r="L155" s="136"/>
      <c r="M155" s="136"/>
      <c r="N155" s="136"/>
      <c r="O155" s="136"/>
      <c r="P155" s="136"/>
      <c r="Q155" s="136"/>
      <c r="R155" s="136"/>
      <c r="S155" s="136"/>
      <c r="T155" s="136"/>
      <c r="U155" s="136"/>
      <c r="V155" s="138" t="s">
        <v>71</v>
      </c>
      <c r="W155" s="137" t="s">
        <v>363</v>
      </c>
    </row>
    <row r="156" customFormat="1" ht="60" customHeight="1" spans="2:23">
      <c r="B156" s="119">
        <v>57.24</v>
      </c>
      <c r="C156" s="138" t="s">
        <v>364</v>
      </c>
      <c r="D156" s="138" t="s">
        <v>365</v>
      </c>
      <c r="E156" s="138"/>
      <c r="F156" s="138"/>
      <c r="G156" s="138"/>
      <c r="H156" s="135"/>
      <c r="I156" s="136"/>
      <c r="J156" s="136"/>
      <c r="K156" s="136"/>
      <c r="L156" s="136"/>
      <c r="M156" s="136"/>
      <c r="N156" s="136"/>
      <c r="O156" s="136"/>
      <c r="P156" s="136"/>
      <c r="Q156" s="136"/>
      <c r="R156" s="136"/>
      <c r="S156" s="136"/>
      <c r="T156" s="136"/>
      <c r="U156" s="136"/>
      <c r="V156" s="138" t="s">
        <v>366</v>
      </c>
      <c r="W156" s="138" t="s">
        <v>367</v>
      </c>
    </row>
    <row r="157" customFormat="1" ht="39" customHeight="1" spans="2:23">
      <c r="B157" s="36">
        <v>57.25</v>
      </c>
      <c r="C157" s="138" t="s">
        <v>368</v>
      </c>
      <c r="D157" s="138" t="s">
        <v>369</v>
      </c>
      <c r="E157" s="138"/>
      <c r="F157" s="138"/>
      <c r="G157" s="138"/>
      <c r="H157" s="135"/>
      <c r="I157" s="136"/>
      <c r="J157" s="136"/>
      <c r="K157" s="136"/>
      <c r="L157" s="136"/>
      <c r="M157" s="136"/>
      <c r="N157" s="136"/>
      <c r="O157" s="136"/>
      <c r="P157" s="136"/>
      <c r="Q157" s="136"/>
      <c r="R157" s="136"/>
      <c r="S157" s="136"/>
      <c r="T157" s="136"/>
      <c r="U157" s="136"/>
      <c r="V157" s="138" t="s">
        <v>366</v>
      </c>
      <c r="W157" s="138" t="s">
        <v>367</v>
      </c>
    </row>
    <row r="158" customFormat="1" ht="39" customHeight="1" spans="2:23">
      <c r="B158" s="119">
        <v>57.26</v>
      </c>
      <c r="C158" s="138" t="s">
        <v>370</v>
      </c>
      <c r="D158" s="138" t="s">
        <v>371</v>
      </c>
      <c r="E158" s="138"/>
      <c r="F158" s="138"/>
      <c r="G158" s="138"/>
      <c r="H158" s="135"/>
      <c r="I158" s="136"/>
      <c r="J158" s="136"/>
      <c r="K158" s="136"/>
      <c r="L158" s="136"/>
      <c r="M158" s="136"/>
      <c r="N158" s="136"/>
      <c r="O158" s="136"/>
      <c r="P158" s="136"/>
      <c r="Q158" s="136"/>
      <c r="R158" s="136"/>
      <c r="S158" s="136"/>
      <c r="T158" s="136"/>
      <c r="U158" s="136"/>
      <c r="V158" s="138" t="s">
        <v>366</v>
      </c>
      <c r="W158" s="138" t="s">
        <v>367</v>
      </c>
    </row>
    <row r="159" customFormat="1" ht="39" customHeight="1" spans="2:23">
      <c r="B159" s="119">
        <v>57.27</v>
      </c>
      <c r="C159" s="138" t="s">
        <v>372</v>
      </c>
      <c r="D159" s="138"/>
      <c r="E159" s="138"/>
      <c r="F159" s="138"/>
      <c r="G159" s="138"/>
      <c r="H159" s="135"/>
      <c r="I159" s="136"/>
      <c r="J159" s="136"/>
      <c r="K159" s="136"/>
      <c r="L159" s="136"/>
      <c r="M159" s="136"/>
      <c r="N159" s="136"/>
      <c r="O159" s="136"/>
      <c r="P159" s="136"/>
      <c r="Q159" s="136"/>
      <c r="R159" s="136"/>
      <c r="S159" s="136"/>
      <c r="T159" s="136"/>
      <c r="U159" s="136"/>
      <c r="V159" s="138" t="s">
        <v>373</v>
      </c>
      <c r="W159" s="138" t="s">
        <v>155</v>
      </c>
    </row>
    <row r="160" customFormat="1" ht="39" customHeight="1" spans="2:23">
      <c r="B160" s="119">
        <v>57.28</v>
      </c>
      <c r="C160" s="138" t="s">
        <v>374</v>
      </c>
      <c r="D160" s="138"/>
      <c r="E160" s="138"/>
      <c r="F160" s="138"/>
      <c r="G160" s="138"/>
      <c r="H160" s="135"/>
      <c r="I160" s="136"/>
      <c r="J160" s="136"/>
      <c r="K160" s="136"/>
      <c r="L160" s="136"/>
      <c r="M160" s="136"/>
      <c r="N160" s="136"/>
      <c r="O160" s="136"/>
      <c r="P160" s="136"/>
      <c r="Q160" s="136"/>
      <c r="R160" s="136"/>
      <c r="S160" s="136"/>
      <c r="T160" s="136"/>
      <c r="U160" s="136"/>
      <c r="V160" s="138" t="s">
        <v>373</v>
      </c>
      <c r="W160" s="138" t="s">
        <v>375</v>
      </c>
    </row>
    <row r="161" customFormat="1" ht="39" customHeight="1" spans="2:23">
      <c r="B161" s="119">
        <v>57.29</v>
      </c>
      <c r="C161" s="138" t="s">
        <v>376</v>
      </c>
      <c r="D161" s="138"/>
      <c r="E161" s="138"/>
      <c r="F161" s="138"/>
      <c r="G161" s="138"/>
      <c r="H161" s="135"/>
      <c r="I161" s="136"/>
      <c r="J161" s="136"/>
      <c r="K161" s="136"/>
      <c r="L161" s="136"/>
      <c r="M161" s="136"/>
      <c r="N161" s="136"/>
      <c r="O161" s="136"/>
      <c r="P161" s="136"/>
      <c r="Q161" s="136"/>
      <c r="R161" s="136"/>
      <c r="S161" s="136"/>
      <c r="T161" s="136"/>
      <c r="U161" s="136"/>
      <c r="V161" s="138" t="s">
        <v>373</v>
      </c>
      <c r="W161" s="138" t="s">
        <v>155</v>
      </c>
    </row>
    <row r="162" customFormat="1" ht="39" customHeight="1" spans="2:23">
      <c r="B162" s="119">
        <v>57.3</v>
      </c>
      <c r="C162" s="138" t="s">
        <v>377</v>
      </c>
      <c r="D162" s="138"/>
      <c r="E162" s="138"/>
      <c r="F162" s="138"/>
      <c r="G162" s="138"/>
      <c r="H162" s="135"/>
      <c r="I162" s="136"/>
      <c r="J162" s="136"/>
      <c r="K162" s="136"/>
      <c r="L162" s="136"/>
      <c r="M162" s="136"/>
      <c r="N162" s="136"/>
      <c r="O162" s="136"/>
      <c r="P162" s="136"/>
      <c r="Q162" s="136"/>
      <c r="R162" s="136"/>
      <c r="S162" s="136"/>
      <c r="T162" s="136"/>
      <c r="U162" s="136"/>
      <c r="V162" s="138" t="s">
        <v>373</v>
      </c>
      <c r="W162" s="138" t="s">
        <v>155</v>
      </c>
    </row>
    <row r="163" customFormat="1" ht="39" customHeight="1" spans="2:23">
      <c r="B163" s="36">
        <v>57.31</v>
      </c>
      <c r="C163" s="84" t="s">
        <v>378</v>
      </c>
      <c r="D163" s="84"/>
      <c r="E163" s="138"/>
      <c r="F163" s="138"/>
      <c r="G163" s="138"/>
      <c r="H163" s="122"/>
      <c r="I163" s="28"/>
      <c r="J163" s="28"/>
      <c r="K163" s="28"/>
      <c r="L163" s="28"/>
      <c r="M163" s="28"/>
      <c r="N163" s="28"/>
      <c r="O163" s="28"/>
      <c r="P163" s="28"/>
      <c r="Q163" s="28"/>
      <c r="R163" s="28"/>
      <c r="S163" s="28"/>
      <c r="T163" s="28"/>
      <c r="U163" s="28"/>
      <c r="V163" s="138" t="s">
        <v>373</v>
      </c>
      <c r="W163" s="138" t="s">
        <v>155</v>
      </c>
    </row>
    <row r="164" ht="39" customHeight="1" spans="2:23">
      <c r="B164" s="30" t="s">
        <v>379</v>
      </c>
      <c r="C164" s="31" t="s">
        <v>380</v>
      </c>
      <c r="D164" s="32"/>
      <c r="E164" s="35"/>
      <c r="F164" s="35"/>
      <c r="G164" s="35"/>
      <c r="H164" s="23"/>
      <c r="I164" s="23"/>
      <c r="J164" s="23"/>
      <c r="K164" s="23"/>
      <c r="L164" s="23"/>
      <c r="M164" s="23"/>
      <c r="N164" s="23"/>
      <c r="O164" s="23"/>
      <c r="P164" s="23"/>
      <c r="Q164" s="23"/>
      <c r="R164" s="23"/>
      <c r="S164" s="23"/>
      <c r="T164" s="23"/>
      <c r="U164" s="23"/>
      <c r="V164" s="23"/>
      <c r="W164" s="35"/>
    </row>
    <row r="165" ht="39" customHeight="1" spans="2:23">
      <c r="B165" s="36">
        <v>1</v>
      </c>
      <c r="C165" s="84" t="s">
        <v>381</v>
      </c>
      <c r="D165" s="84" t="s">
        <v>382</v>
      </c>
      <c r="E165" s="22"/>
      <c r="F165" s="22"/>
      <c r="G165" s="22"/>
      <c r="H165" s="23"/>
      <c r="I165" s="23"/>
      <c r="J165" s="23"/>
      <c r="K165" s="23"/>
      <c r="L165" s="23"/>
      <c r="M165" s="23"/>
      <c r="N165" s="23"/>
      <c r="O165" s="23"/>
      <c r="P165" s="23"/>
      <c r="Q165" s="23"/>
      <c r="R165" s="23"/>
      <c r="S165" s="23"/>
      <c r="T165" s="23"/>
      <c r="U165" s="23"/>
      <c r="V165" s="22" t="s">
        <v>383</v>
      </c>
      <c r="W165" s="22" t="s">
        <v>384</v>
      </c>
    </row>
    <row r="166" ht="39" customHeight="1" spans="2:23">
      <c r="B166" s="36">
        <v>2</v>
      </c>
      <c r="C166" s="84" t="s">
        <v>385</v>
      </c>
      <c r="D166" s="84" t="s">
        <v>386</v>
      </c>
      <c r="E166" s="23"/>
      <c r="F166" s="23"/>
      <c r="G166" s="23"/>
      <c r="H166" s="23"/>
      <c r="I166" s="23"/>
      <c r="J166" s="23"/>
      <c r="K166" s="23"/>
      <c r="L166" s="23"/>
      <c r="M166" s="23"/>
      <c r="N166" s="23"/>
      <c r="O166" s="23"/>
      <c r="P166" s="23"/>
      <c r="Q166" s="23"/>
      <c r="R166" s="23"/>
      <c r="S166" s="23"/>
      <c r="T166" s="23"/>
      <c r="U166" s="23"/>
      <c r="V166" s="23" t="s">
        <v>387</v>
      </c>
      <c r="W166" s="23" t="s">
        <v>388</v>
      </c>
    </row>
    <row r="167" ht="39" customHeight="1" spans="2:23">
      <c r="B167" s="36">
        <v>3</v>
      </c>
      <c r="C167" s="84" t="s">
        <v>389</v>
      </c>
      <c r="D167" s="84" t="s">
        <v>390</v>
      </c>
      <c r="E167" s="23"/>
      <c r="F167" s="23"/>
      <c r="G167" s="23"/>
      <c r="H167" s="23"/>
      <c r="I167" s="23"/>
      <c r="J167" s="23"/>
      <c r="K167" s="23"/>
      <c r="L167" s="23"/>
      <c r="M167" s="23"/>
      <c r="N167" s="23"/>
      <c r="O167" s="23"/>
      <c r="P167" s="23"/>
      <c r="Q167" s="23"/>
      <c r="R167" s="23"/>
      <c r="S167" s="23"/>
      <c r="T167" s="23"/>
      <c r="U167" s="23"/>
      <c r="V167" s="23" t="s">
        <v>391</v>
      </c>
      <c r="W167" s="23" t="s">
        <v>392</v>
      </c>
    </row>
  </sheetData>
  <mergeCells count="461">
    <mergeCell ref="B3:V3"/>
    <mergeCell ref="I5:T5"/>
    <mergeCell ref="C7:D7"/>
    <mergeCell ref="C74:D74"/>
    <mergeCell ref="C85:D85"/>
    <mergeCell ref="I109:J109"/>
    <mergeCell ref="C164:D164"/>
    <mergeCell ref="B5:B6"/>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5:B76"/>
    <mergeCell ref="B77:B78"/>
    <mergeCell ref="B79:B80"/>
    <mergeCell ref="B81:B82"/>
    <mergeCell ref="B83:B84"/>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7:B132"/>
    <mergeCell ref="B151:B155"/>
    <mergeCell ref="C5:C6"/>
    <mergeCell ref="C8:C9"/>
    <mergeCell ref="C10:C11"/>
    <mergeCell ref="C12:C13"/>
    <mergeCell ref="C14:C15"/>
    <mergeCell ref="C16:C17"/>
    <mergeCell ref="C18:C19"/>
    <mergeCell ref="C20:C21"/>
    <mergeCell ref="C22:C23"/>
    <mergeCell ref="C24:C25"/>
    <mergeCell ref="C26:C27"/>
    <mergeCell ref="C28:C29"/>
    <mergeCell ref="C30:C31"/>
    <mergeCell ref="C32:C33"/>
    <mergeCell ref="C34:C35"/>
    <mergeCell ref="C36:C37"/>
    <mergeCell ref="C38:C39"/>
    <mergeCell ref="C40:C41"/>
    <mergeCell ref="C42:C43"/>
    <mergeCell ref="C44:C45"/>
    <mergeCell ref="C46:C47"/>
    <mergeCell ref="C48:C49"/>
    <mergeCell ref="C50:C51"/>
    <mergeCell ref="C52:C53"/>
    <mergeCell ref="C54:C55"/>
    <mergeCell ref="C56:C57"/>
    <mergeCell ref="C58:C59"/>
    <mergeCell ref="C60:C61"/>
    <mergeCell ref="C62:C63"/>
    <mergeCell ref="C64:C65"/>
    <mergeCell ref="C66:C67"/>
    <mergeCell ref="C68:C69"/>
    <mergeCell ref="C70:C71"/>
    <mergeCell ref="C72:C73"/>
    <mergeCell ref="C75:C76"/>
    <mergeCell ref="C77:C78"/>
    <mergeCell ref="C79:C80"/>
    <mergeCell ref="C81:C82"/>
    <mergeCell ref="C83:C84"/>
    <mergeCell ref="C86:C87"/>
    <mergeCell ref="C88:C89"/>
    <mergeCell ref="C90:C91"/>
    <mergeCell ref="C92:C93"/>
    <mergeCell ref="C94:C95"/>
    <mergeCell ref="C96:C97"/>
    <mergeCell ref="C98:C99"/>
    <mergeCell ref="C100:C101"/>
    <mergeCell ref="C102:C103"/>
    <mergeCell ref="C104:C105"/>
    <mergeCell ref="C106:C107"/>
    <mergeCell ref="C108:C109"/>
    <mergeCell ref="C110:C113"/>
    <mergeCell ref="C114:C115"/>
    <mergeCell ref="C116:C117"/>
    <mergeCell ref="C118:C119"/>
    <mergeCell ref="C127:C132"/>
    <mergeCell ref="C151:C155"/>
    <mergeCell ref="D5:D6"/>
    <mergeCell ref="D8:D9"/>
    <mergeCell ref="D10:D11"/>
    <mergeCell ref="D12:D13"/>
    <mergeCell ref="D14:D15"/>
    <mergeCell ref="D16:D17"/>
    <mergeCell ref="D18:D19"/>
    <mergeCell ref="D20:D21"/>
    <mergeCell ref="D22:D23"/>
    <mergeCell ref="D24:D25"/>
    <mergeCell ref="D26:D27"/>
    <mergeCell ref="D28:D29"/>
    <mergeCell ref="D30:D31"/>
    <mergeCell ref="D32:D33"/>
    <mergeCell ref="D34:D35"/>
    <mergeCell ref="D36:D37"/>
    <mergeCell ref="D38:D39"/>
    <mergeCell ref="D40:D41"/>
    <mergeCell ref="D42:D43"/>
    <mergeCell ref="D44:D45"/>
    <mergeCell ref="D46:D47"/>
    <mergeCell ref="D48:D49"/>
    <mergeCell ref="D50:D51"/>
    <mergeCell ref="D52:D53"/>
    <mergeCell ref="D54:D55"/>
    <mergeCell ref="D56:D57"/>
    <mergeCell ref="D58:D59"/>
    <mergeCell ref="D60:D61"/>
    <mergeCell ref="D62:D63"/>
    <mergeCell ref="D64:D65"/>
    <mergeCell ref="D66:D67"/>
    <mergeCell ref="D68:D69"/>
    <mergeCell ref="D70:D71"/>
    <mergeCell ref="D72:D73"/>
    <mergeCell ref="D75:D76"/>
    <mergeCell ref="D77:D78"/>
    <mergeCell ref="D79:D80"/>
    <mergeCell ref="D81:D82"/>
    <mergeCell ref="D83:D84"/>
    <mergeCell ref="D86:D87"/>
    <mergeCell ref="D88:D89"/>
    <mergeCell ref="D90:D91"/>
    <mergeCell ref="D92:D93"/>
    <mergeCell ref="D94:D95"/>
    <mergeCell ref="D96:D97"/>
    <mergeCell ref="D98:D99"/>
    <mergeCell ref="D100:D101"/>
    <mergeCell ref="D102:D103"/>
    <mergeCell ref="D104:D105"/>
    <mergeCell ref="D106:D107"/>
    <mergeCell ref="D108:D109"/>
    <mergeCell ref="D110:D111"/>
    <mergeCell ref="D112:D113"/>
    <mergeCell ref="D114:D115"/>
    <mergeCell ref="D116:D117"/>
    <mergeCell ref="D118:D119"/>
    <mergeCell ref="E5:E6"/>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5:E76"/>
    <mergeCell ref="E77:E78"/>
    <mergeCell ref="E79:E80"/>
    <mergeCell ref="E81:E82"/>
    <mergeCell ref="E83:E84"/>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F5:F6"/>
    <mergeCell ref="F8:F9"/>
    <mergeCell ref="F10:F11"/>
    <mergeCell ref="F12:F13"/>
    <mergeCell ref="F14:F15"/>
    <mergeCell ref="F16:F17"/>
    <mergeCell ref="F18:F19"/>
    <mergeCell ref="F20:F21"/>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F62:F63"/>
    <mergeCell ref="F64:F65"/>
    <mergeCell ref="F66:F67"/>
    <mergeCell ref="F68:F69"/>
    <mergeCell ref="F70:F71"/>
    <mergeCell ref="F72:F73"/>
    <mergeCell ref="F75:F76"/>
    <mergeCell ref="F77:F78"/>
    <mergeCell ref="F79:F80"/>
    <mergeCell ref="F81:F82"/>
    <mergeCell ref="F83:F84"/>
    <mergeCell ref="F86:F87"/>
    <mergeCell ref="F88:F89"/>
    <mergeCell ref="F90:F91"/>
    <mergeCell ref="F92:F93"/>
    <mergeCell ref="F94:F95"/>
    <mergeCell ref="F96:F97"/>
    <mergeCell ref="F98:F99"/>
    <mergeCell ref="F100:F101"/>
    <mergeCell ref="F102:F103"/>
    <mergeCell ref="F104:F105"/>
    <mergeCell ref="F106:F107"/>
    <mergeCell ref="F108:F109"/>
    <mergeCell ref="F110:F111"/>
    <mergeCell ref="F112:F113"/>
    <mergeCell ref="F114:F115"/>
    <mergeCell ref="F116:F117"/>
    <mergeCell ref="F118:F119"/>
    <mergeCell ref="G5:G6"/>
    <mergeCell ref="G8:G9"/>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G38:G39"/>
    <mergeCell ref="G40:G41"/>
    <mergeCell ref="G42:G43"/>
    <mergeCell ref="G44:G45"/>
    <mergeCell ref="G46:G47"/>
    <mergeCell ref="G48:G49"/>
    <mergeCell ref="G50:G51"/>
    <mergeCell ref="G52:G53"/>
    <mergeCell ref="G54:G55"/>
    <mergeCell ref="G56:G57"/>
    <mergeCell ref="G58:G59"/>
    <mergeCell ref="G60:G61"/>
    <mergeCell ref="G62:G63"/>
    <mergeCell ref="G64:G65"/>
    <mergeCell ref="G66:G67"/>
    <mergeCell ref="G68:G69"/>
    <mergeCell ref="G70:G71"/>
    <mergeCell ref="G72:G73"/>
    <mergeCell ref="G75:G76"/>
    <mergeCell ref="G77:G78"/>
    <mergeCell ref="G79:G80"/>
    <mergeCell ref="G81:G82"/>
    <mergeCell ref="G83:G84"/>
    <mergeCell ref="G86:G87"/>
    <mergeCell ref="G88:G89"/>
    <mergeCell ref="G90:G91"/>
    <mergeCell ref="G92:G93"/>
    <mergeCell ref="G94:G95"/>
    <mergeCell ref="G96:G97"/>
    <mergeCell ref="G98:G99"/>
    <mergeCell ref="G100:G101"/>
    <mergeCell ref="G102:G103"/>
    <mergeCell ref="G104:G105"/>
    <mergeCell ref="G106:G107"/>
    <mergeCell ref="G108:G109"/>
    <mergeCell ref="G110:G111"/>
    <mergeCell ref="G112:G113"/>
    <mergeCell ref="G114:G115"/>
    <mergeCell ref="G116:G117"/>
    <mergeCell ref="G118:G119"/>
    <mergeCell ref="H5:H6"/>
    <mergeCell ref="H42:H43"/>
    <mergeCell ref="U5:U6"/>
    <mergeCell ref="V5:V6"/>
    <mergeCell ref="V8:V9"/>
    <mergeCell ref="V10:V11"/>
    <mergeCell ref="V12:V13"/>
    <mergeCell ref="V14:V15"/>
    <mergeCell ref="V16:V17"/>
    <mergeCell ref="V18:V19"/>
    <mergeCell ref="V20:V21"/>
    <mergeCell ref="V22:V23"/>
    <mergeCell ref="V24:V25"/>
    <mergeCell ref="V26:V27"/>
    <mergeCell ref="V28:V29"/>
    <mergeCell ref="V30:V31"/>
    <mergeCell ref="V32:V33"/>
    <mergeCell ref="V34:V35"/>
    <mergeCell ref="V36:V37"/>
    <mergeCell ref="V38:V39"/>
    <mergeCell ref="V40:V41"/>
    <mergeCell ref="V42:V43"/>
    <mergeCell ref="V44:V45"/>
    <mergeCell ref="V46:V47"/>
    <mergeCell ref="V48:V49"/>
    <mergeCell ref="V50:V51"/>
    <mergeCell ref="V52:V53"/>
    <mergeCell ref="V54:V55"/>
    <mergeCell ref="V56:V57"/>
    <mergeCell ref="V58:V59"/>
    <mergeCell ref="V60:V61"/>
    <mergeCell ref="V62:V63"/>
    <mergeCell ref="V64:V65"/>
    <mergeCell ref="V66:V67"/>
    <mergeCell ref="V68:V69"/>
    <mergeCell ref="V70:V71"/>
    <mergeCell ref="V72:V73"/>
    <mergeCell ref="V75:V76"/>
    <mergeCell ref="V77:V78"/>
    <mergeCell ref="V79:V80"/>
    <mergeCell ref="V81:V82"/>
    <mergeCell ref="V83:V84"/>
    <mergeCell ref="V86:V87"/>
    <mergeCell ref="V88:V89"/>
    <mergeCell ref="V90:V91"/>
    <mergeCell ref="V92:V93"/>
    <mergeCell ref="V94:V95"/>
    <mergeCell ref="V96:V97"/>
    <mergeCell ref="V98:V99"/>
    <mergeCell ref="V100:V101"/>
    <mergeCell ref="V102:V103"/>
    <mergeCell ref="V104:V105"/>
    <mergeCell ref="V106:V107"/>
    <mergeCell ref="V108:V109"/>
    <mergeCell ref="V110:V111"/>
    <mergeCell ref="V112:V113"/>
    <mergeCell ref="V114:V115"/>
    <mergeCell ref="V116:V117"/>
    <mergeCell ref="V118:V119"/>
    <mergeCell ref="W5:W6"/>
    <mergeCell ref="W8:W9"/>
    <mergeCell ref="W10:W11"/>
    <mergeCell ref="W12:W13"/>
    <mergeCell ref="W14:W15"/>
    <mergeCell ref="W16:W17"/>
    <mergeCell ref="W18:W19"/>
    <mergeCell ref="W20:W21"/>
    <mergeCell ref="W22:W23"/>
    <mergeCell ref="W24:W25"/>
    <mergeCell ref="W26:W27"/>
    <mergeCell ref="W28:W29"/>
    <mergeCell ref="W30:W31"/>
    <mergeCell ref="W32:W33"/>
    <mergeCell ref="W34:W35"/>
    <mergeCell ref="W36:W37"/>
    <mergeCell ref="W38:W39"/>
    <mergeCell ref="W40:W41"/>
    <mergeCell ref="W42:W43"/>
    <mergeCell ref="W44:W45"/>
    <mergeCell ref="W46:W47"/>
    <mergeCell ref="W48:W49"/>
    <mergeCell ref="W50:W51"/>
    <mergeCell ref="W52:W53"/>
    <mergeCell ref="W54:W55"/>
    <mergeCell ref="W56:W57"/>
    <mergeCell ref="W58:W59"/>
    <mergeCell ref="W60:W61"/>
    <mergeCell ref="W62:W63"/>
    <mergeCell ref="W64:W65"/>
    <mergeCell ref="W66:W67"/>
    <mergeCell ref="W68:W69"/>
    <mergeCell ref="W70:W71"/>
    <mergeCell ref="W72:W73"/>
    <mergeCell ref="W75:W76"/>
    <mergeCell ref="W77:W78"/>
    <mergeCell ref="W79:W80"/>
    <mergeCell ref="W81:W82"/>
    <mergeCell ref="W83:W84"/>
    <mergeCell ref="W86:W87"/>
    <mergeCell ref="W88:W89"/>
    <mergeCell ref="W90:W91"/>
    <mergeCell ref="W92:W93"/>
    <mergeCell ref="W94:W95"/>
    <mergeCell ref="W96:W97"/>
    <mergeCell ref="W98:W99"/>
    <mergeCell ref="W100:W101"/>
    <mergeCell ref="W102:W103"/>
    <mergeCell ref="W104:W105"/>
    <mergeCell ref="W106:W107"/>
    <mergeCell ref="W108:W109"/>
    <mergeCell ref="W110:W111"/>
    <mergeCell ref="W112:W113"/>
    <mergeCell ref="W114:W115"/>
    <mergeCell ref="W116:W117"/>
    <mergeCell ref="W118:W119"/>
  </mergeCells>
  <pageMargins left="0.751388888888889" right="0.751388888888889" top="1" bottom="1" header="0.5" footer="0.5"/>
  <pageSetup paperSize="9" scale="7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C40" sqref="C40"/>
    </sheetView>
  </sheetViews>
  <sheetFormatPr defaultColWidth="9" defaultRowHeight="13.5" outlineLevelCol="5"/>
  <cols>
    <col min="1" max="1" width="6.25" style="3" customWidth="1"/>
    <col min="2" max="2" width="28.75" style="3" customWidth="1"/>
    <col min="3" max="3" width="49.125" style="3" customWidth="1"/>
    <col min="4" max="4" width="28.25" style="3" customWidth="1"/>
    <col min="5" max="5" width="14.75" style="3" customWidth="1"/>
    <col min="6" max="6" width="11.75" style="3" customWidth="1"/>
    <col min="7" max="16384" width="9" style="3"/>
  </cols>
  <sheetData>
    <row r="1" ht="33" customHeight="1"/>
    <row r="2" s="1" customFormat="1" ht="51" customHeight="1" spans="1:6">
      <c r="A2" s="4" t="s">
        <v>393</v>
      </c>
      <c r="B2" s="5"/>
      <c r="C2" s="5"/>
      <c r="D2" s="5"/>
      <c r="E2" s="5"/>
      <c r="F2" s="6"/>
    </row>
    <row r="3" s="1" customFormat="1" ht="45" customHeight="1" spans="1:6">
      <c r="A3" s="7" t="s">
        <v>1</v>
      </c>
      <c r="B3" s="7" t="s">
        <v>2</v>
      </c>
      <c r="C3" s="7" t="s">
        <v>394</v>
      </c>
      <c r="D3" s="8" t="s">
        <v>395</v>
      </c>
      <c r="E3" s="7" t="s">
        <v>396</v>
      </c>
      <c r="F3" s="7" t="s">
        <v>11</v>
      </c>
    </row>
    <row r="4" s="2" customFormat="1" ht="56.25" spans="1:6">
      <c r="A4" s="9">
        <v>1</v>
      </c>
      <c r="B4" s="10" t="s">
        <v>301</v>
      </c>
      <c r="C4" s="10" t="s">
        <v>302</v>
      </c>
      <c r="D4" s="10"/>
      <c r="E4" s="9" t="s">
        <v>397</v>
      </c>
      <c r="F4" s="11" t="s">
        <v>85</v>
      </c>
    </row>
    <row r="5" s="2" customFormat="1" ht="75" customHeight="1" spans="1:6">
      <c r="A5" s="9">
        <v>2</v>
      </c>
      <c r="B5" s="11" t="s">
        <v>303</v>
      </c>
      <c r="C5" s="12" t="s">
        <v>304</v>
      </c>
      <c r="D5" s="10"/>
      <c r="E5" s="9" t="s">
        <v>397</v>
      </c>
      <c r="F5" s="11" t="s">
        <v>90</v>
      </c>
    </row>
    <row r="6" s="2" customFormat="1" ht="75" customHeight="1" spans="1:6">
      <c r="A6" s="9">
        <v>3</v>
      </c>
      <c r="B6" s="8" t="s">
        <v>305</v>
      </c>
      <c r="C6" s="8" t="s">
        <v>306</v>
      </c>
      <c r="D6" s="13"/>
      <c r="E6" s="9" t="s">
        <v>397</v>
      </c>
      <c r="F6" s="11" t="s">
        <v>90</v>
      </c>
    </row>
    <row r="7" s="2" customFormat="1" ht="40" customHeight="1" spans="1:6">
      <c r="A7" s="14">
        <v>4</v>
      </c>
      <c r="B7" s="15" t="s">
        <v>307</v>
      </c>
      <c r="C7" s="16" t="s">
        <v>308</v>
      </c>
      <c r="D7" s="12"/>
      <c r="E7" s="12" t="s">
        <v>398</v>
      </c>
      <c r="F7" s="12" t="s">
        <v>309</v>
      </c>
    </row>
    <row r="8" s="2" customFormat="1" ht="40" customHeight="1" spans="1:6">
      <c r="A8" s="14"/>
      <c r="B8" s="17"/>
      <c r="C8" s="16" t="s">
        <v>310</v>
      </c>
      <c r="D8" s="12"/>
      <c r="E8" s="12" t="s">
        <v>398</v>
      </c>
      <c r="F8" s="12" t="s">
        <v>311</v>
      </c>
    </row>
    <row r="9" s="2" customFormat="1" ht="40" customHeight="1" spans="1:6">
      <c r="A9" s="14"/>
      <c r="B9" s="17"/>
      <c r="C9" s="16" t="s">
        <v>312</v>
      </c>
      <c r="D9" s="12"/>
      <c r="E9" s="12" t="s">
        <v>398</v>
      </c>
      <c r="F9" s="12" t="s">
        <v>311</v>
      </c>
    </row>
    <row r="10" s="2" customFormat="1" ht="40" customHeight="1" spans="1:6">
      <c r="A10" s="14"/>
      <c r="B10" s="17"/>
      <c r="C10" s="16" t="s">
        <v>313</v>
      </c>
      <c r="D10" s="12"/>
      <c r="E10" s="12" t="s">
        <v>398</v>
      </c>
      <c r="F10" s="12" t="s">
        <v>309</v>
      </c>
    </row>
    <row r="11" s="2" customFormat="1" ht="40" customHeight="1" spans="1:6">
      <c r="A11" s="14"/>
      <c r="B11" s="17"/>
      <c r="C11" s="16" t="s">
        <v>314</v>
      </c>
      <c r="D11" s="12"/>
      <c r="E11" s="12" t="s">
        <v>398</v>
      </c>
      <c r="F11" s="12" t="s">
        <v>315</v>
      </c>
    </row>
    <row r="12" s="2" customFormat="1" ht="40" customHeight="1" spans="1:6">
      <c r="A12" s="9"/>
      <c r="B12" s="10"/>
      <c r="C12" s="16" t="s">
        <v>316</v>
      </c>
      <c r="D12" s="12"/>
      <c r="E12" s="12" t="s">
        <v>398</v>
      </c>
      <c r="F12" s="12" t="s">
        <v>315</v>
      </c>
    </row>
    <row r="13" s="2" customFormat="1" ht="37.5" spans="1:6">
      <c r="A13" s="9">
        <v>5</v>
      </c>
      <c r="B13" s="10" t="s">
        <v>317</v>
      </c>
      <c r="C13" s="10" t="s">
        <v>318</v>
      </c>
      <c r="D13" s="10"/>
      <c r="E13" s="10" t="s">
        <v>398</v>
      </c>
      <c r="F13" s="10" t="s">
        <v>309</v>
      </c>
    </row>
    <row r="14" s="2" customFormat="1" ht="37.5" spans="1:6">
      <c r="A14" s="9">
        <v>6</v>
      </c>
      <c r="B14" s="10" t="s">
        <v>319</v>
      </c>
      <c r="C14" s="10" t="s">
        <v>320</v>
      </c>
      <c r="D14" s="10"/>
      <c r="E14" s="10" t="s">
        <v>398</v>
      </c>
      <c r="F14" s="10" t="s">
        <v>315</v>
      </c>
    </row>
    <row r="15" s="1" customFormat="1" ht="40" customHeight="1" spans="1:6">
      <c r="A15" s="9">
        <v>7</v>
      </c>
      <c r="B15" s="12" t="s">
        <v>321</v>
      </c>
      <c r="C15" s="12" t="s">
        <v>322</v>
      </c>
      <c r="D15" s="12"/>
      <c r="E15" s="12" t="s">
        <v>399</v>
      </c>
      <c r="F15" s="12" t="s">
        <v>323</v>
      </c>
    </row>
    <row r="16" s="1" customFormat="1" ht="40" customHeight="1" spans="1:6">
      <c r="A16" s="9">
        <v>8</v>
      </c>
      <c r="B16" s="12" t="s">
        <v>324</v>
      </c>
      <c r="C16" s="12" t="s">
        <v>325</v>
      </c>
      <c r="D16" s="12"/>
      <c r="E16" s="12" t="s">
        <v>399</v>
      </c>
      <c r="F16" s="12" t="s">
        <v>326</v>
      </c>
    </row>
    <row r="17" s="1" customFormat="1" ht="40" customHeight="1" spans="1:6">
      <c r="A17" s="9">
        <v>9</v>
      </c>
      <c r="B17" s="12" t="s">
        <v>327</v>
      </c>
      <c r="C17" s="12" t="s">
        <v>325</v>
      </c>
      <c r="D17" s="12"/>
      <c r="E17" s="12" t="s">
        <v>399</v>
      </c>
      <c r="F17" s="12" t="s">
        <v>326</v>
      </c>
    </row>
    <row r="18" s="1" customFormat="1" ht="40" customHeight="1" spans="1:6">
      <c r="A18" s="9">
        <v>10</v>
      </c>
      <c r="B18" s="12" t="s">
        <v>328</v>
      </c>
      <c r="C18" s="12" t="s">
        <v>329</v>
      </c>
      <c r="D18" s="12"/>
      <c r="E18" s="12" t="s">
        <v>399</v>
      </c>
      <c r="F18" s="12" t="s">
        <v>326</v>
      </c>
    </row>
    <row r="19" s="1" customFormat="1" ht="40" customHeight="1" spans="1:6">
      <c r="A19" s="9">
        <v>11</v>
      </c>
      <c r="B19" s="12" t="s">
        <v>330</v>
      </c>
      <c r="C19" s="12" t="s">
        <v>331</v>
      </c>
      <c r="D19" s="12"/>
      <c r="E19" s="12" t="s">
        <v>399</v>
      </c>
      <c r="F19" s="12" t="s">
        <v>323</v>
      </c>
    </row>
    <row r="20" s="1" customFormat="1" ht="40" customHeight="1" spans="1:6">
      <c r="A20" s="9">
        <v>12</v>
      </c>
      <c r="B20" s="12" t="s">
        <v>332</v>
      </c>
      <c r="C20" s="12" t="s">
        <v>333</v>
      </c>
      <c r="D20" s="12"/>
      <c r="E20" s="12" t="s">
        <v>399</v>
      </c>
      <c r="F20" s="12" t="s">
        <v>323</v>
      </c>
    </row>
    <row r="21" s="1" customFormat="1" ht="40" customHeight="1" spans="1:6">
      <c r="A21" s="9">
        <v>13</v>
      </c>
      <c r="B21" s="12" t="s">
        <v>334</v>
      </c>
      <c r="C21" s="12" t="s">
        <v>325</v>
      </c>
      <c r="D21" s="12"/>
      <c r="E21" s="12" t="s">
        <v>399</v>
      </c>
      <c r="F21" s="12" t="s">
        <v>323</v>
      </c>
    </row>
    <row r="22" s="3" customFormat="1" ht="56.25" spans="1:6">
      <c r="A22" s="9">
        <v>14</v>
      </c>
      <c r="B22" s="12" t="s">
        <v>335</v>
      </c>
      <c r="C22" s="12" t="s">
        <v>336</v>
      </c>
      <c r="D22" s="12"/>
      <c r="E22" s="12" t="s">
        <v>399</v>
      </c>
      <c r="F22" s="12" t="s">
        <v>337</v>
      </c>
    </row>
    <row r="23" s="3" customFormat="1" ht="40" customHeight="1" spans="1:6">
      <c r="A23" s="9">
        <v>15</v>
      </c>
      <c r="B23" s="12" t="s">
        <v>338</v>
      </c>
      <c r="C23" s="12" t="s">
        <v>339</v>
      </c>
      <c r="D23" s="12"/>
      <c r="E23" s="12" t="s">
        <v>399</v>
      </c>
      <c r="F23" s="12" t="s">
        <v>125</v>
      </c>
    </row>
    <row r="24" s="3" customFormat="1" ht="40" customHeight="1" spans="1:6">
      <c r="A24" s="9">
        <v>16</v>
      </c>
      <c r="B24" s="12" t="s">
        <v>340</v>
      </c>
      <c r="C24" s="12" t="s">
        <v>341</v>
      </c>
      <c r="D24" s="12"/>
      <c r="E24" s="12" t="s">
        <v>399</v>
      </c>
      <c r="F24" s="12" t="s">
        <v>125</v>
      </c>
    </row>
    <row r="25" s="3" customFormat="1" ht="40" customHeight="1" spans="1:6">
      <c r="A25" s="9">
        <v>17</v>
      </c>
      <c r="B25" s="8" t="s">
        <v>305</v>
      </c>
      <c r="C25" s="8" t="s">
        <v>342</v>
      </c>
      <c r="D25" s="8"/>
      <c r="E25" s="8" t="s">
        <v>400</v>
      </c>
      <c r="F25" s="7" t="s">
        <v>110</v>
      </c>
    </row>
    <row r="26" s="3" customFormat="1" ht="40.5" spans="1:6">
      <c r="A26" s="9">
        <v>18</v>
      </c>
      <c r="B26" s="7" t="s">
        <v>343</v>
      </c>
      <c r="C26" s="8" t="s">
        <v>344</v>
      </c>
      <c r="D26" s="8"/>
      <c r="E26" s="8" t="s">
        <v>400</v>
      </c>
      <c r="F26" s="7" t="s">
        <v>110</v>
      </c>
    </row>
    <row r="27" s="3" customFormat="1" ht="40" customHeight="1" spans="1:6">
      <c r="A27" s="9">
        <v>19</v>
      </c>
      <c r="B27" s="12" t="s">
        <v>345</v>
      </c>
      <c r="C27" s="12" t="s">
        <v>346</v>
      </c>
      <c r="D27" s="12"/>
      <c r="E27" s="7" t="s">
        <v>401</v>
      </c>
      <c r="F27" s="7" t="s">
        <v>347</v>
      </c>
    </row>
    <row r="28" s="3" customFormat="1" ht="40" customHeight="1" spans="1:6">
      <c r="A28" s="9">
        <v>20</v>
      </c>
      <c r="B28" s="12" t="s">
        <v>348</v>
      </c>
      <c r="C28" s="12" t="s">
        <v>349</v>
      </c>
      <c r="D28" s="12"/>
      <c r="E28" s="7" t="s">
        <v>401</v>
      </c>
      <c r="F28" s="7" t="s">
        <v>347</v>
      </c>
    </row>
    <row r="29" s="3" customFormat="1" ht="40" customHeight="1" spans="1:6">
      <c r="A29" s="14">
        <v>21</v>
      </c>
      <c r="B29" s="15" t="s">
        <v>402</v>
      </c>
      <c r="C29" s="16" t="s">
        <v>403</v>
      </c>
      <c r="D29" s="12"/>
      <c r="E29" s="7" t="s">
        <v>401</v>
      </c>
      <c r="F29" s="7" t="s">
        <v>363</v>
      </c>
    </row>
    <row r="30" s="3" customFormat="1" ht="40" customHeight="1" spans="1:6">
      <c r="A30" s="14"/>
      <c r="B30" s="17"/>
      <c r="C30" s="16" t="s">
        <v>404</v>
      </c>
      <c r="D30" s="12"/>
      <c r="E30" s="7" t="s">
        <v>401</v>
      </c>
      <c r="F30" s="7" t="s">
        <v>359</v>
      </c>
    </row>
    <row r="31" s="3" customFormat="1" ht="40" customHeight="1" spans="1:6">
      <c r="A31" s="14"/>
      <c r="B31" s="17"/>
      <c r="C31" s="16" t="s">
        <v>405</v>
      </c>
      <c r="D31" s="12"/>
      <c r="E31" s="7" t="s">
        <v>401</v>
      </c>
      <c r="F31" s="7" t="s">
        <v>359</v>
      </c>
    </row>
    <row r="32" s="3" customFormat="1" ht="40" customHeight="1" spans="1:6">
      <c r="A32" s="14"/>
      <c r="B32" s="17"/>
      <c r="C32" s="16" t="s">
        <v>406</v>
      </c>
      <c r="D32" s="12"/>
      <c r="E32" s="7" t="s">
        <v>401</v>
      </c>
      <c r="F32" s="7" t="s">
        <v>359</v>
      </c>
    </row>
    <row r="33" s="3" customFormat="1" ht="40" customHeight="1" spans="1:6">
      <c r="A33" s="14"/>
      <c r="B33" s="17"/>
      <c r="C33" s="16" t="s">
        <v>407</v>
      </c>
      <c r="D33" s="12"/>
      <c r="E33" s="7" t="s">
        <v>401</v>
      </c>
      <c r="F33" s="7" t="s">
        <v>359</v>
      </c>
    </row>
    <row r="34" s="3" customFormat="1" ht="40" customHeight="1" spans="1:6">
      <c r="A34" s="9"/>
      <c r="B34" s="10"/>
      <c r="C34" s="16" t="s">
        <v>408</v>
      </c>
      <c r="D34" s="12"/>
      <c r="E34" s="7" t="s">
        <v>401</v>
      </c>
      <c r="F34" s="7" t="s">
        <v>359</v>
      </c>
    </row>
    <row r="35" s="3" customFormat="1" ht="40" customHeight="1" spans="1:6">
      <c r="A35" s="9">
        <v>22</v>
      </c>
      <c r="B35" s="12" t="s">
        <v>353</v>
      </c>
      <c r="C35" s="12" t="s">
        <v>354</v>
      </c>
      <c r="D35" s="12"/>
      <c r="E35" s="7" t="s">
        <v>401</v>
      </c>
      <c r="F35" s="7" t="s">
        <v>347</v>
      </c>
    </row>
    <row r="36" s="3" customFormat="1" ht="40" customHeight="1" spans="1:6">
      <c r="A36" s="14">
        <v>23</v>
      </c>
      <c r="B36" s="15" t="s">
        <v>355</v>
      </c>
      <c r="C36" s="16" t="s">
        <v>356</v>
      </c>
      <c r="D36" s="12"/>
      <c r="E36" s="7" t="s">
        <v>401</v>
      </c>
      <c r="F36" s="7" t="s">
        <v>357</v>
      </c>
    </row>
    <row r="37" s="3" customFormat="1" ht="40" customHeight="1" spans="1:6">
      <c r="A37" s="14"/>
      <c r="B37" s="17"/>
      <c r="C37" s="16" t="s">
        <v>358</v>
      </c>
      <c r="D37" s="12"/>
      <c r="E37" s="7" t="s">
        <v>401</v>
      </c>
      <c r="F37" s="7" t="s">
        <v>359</v>
      </c>
    </row>
    <row r="38" s="3" customFormat="1" ht="40" customHeight="1" spans="1:6">
      <c r="A38" s="14"/>
      <c r="B38" s="17"/>
      <c r="C38" s="16" t="s">
        <v>360</v>
      </c>
      <c r="D38" s="12"/>
      <c r="E38" s="7" t="s">
        <v>401</v>
      </c>
      <c r="F38" s="7" t="s">
        <v>359</v>
      </c>
    </row>
    <row r="39" s="3" customFormat="1" ht="40" customHeight="1" spans="1:6">
      <c r="A39" s="14"/>
      <c r="B39" s="17"/>
      <c r="C39" s="16" t="s">
        <v>361</v>
      </c>
      <c r="D39" s="12"/>
      <c r="E39" s="7" t="s">
        <v>401</v>
      </c>
      <c r="F39" s="7" t="s">
        <v>359</v>
      </c>
    </row>
    <row r="40" s="3" customFormat="1" ht="40" customHeight="1" spans="1:6">
      <c r="A40" s="9"/>
      <c r="B40" s="10"/>
      <c r="C40" s="16" t="s">
        <v>362</v>
      </c>
      <c r="D40" s="12"/>
      <c r="E40" s="7" t="s">
        <v>401</v>
      </c>
      <c r="F40" s="7" t="s">
        <v>363</v>
      </c>
    </row>
    <row r="41" s="3" customFormat="1" ht="75" spans="1:6">
      <c r="A41" s="11">
        <v>24</v>
      </c>
      <c r="B41" s="12" t="s">
        <v>364</v>
      </c>
      <c r="C41" s="12" t="s">
        <v>409</v>
      </c>
      <c r="D41" s="12"/>
      <c r="E41" s="12" t="s">
        <v>410</v>
      </c>
      <c r="F41" s="12" t="s">
        <v>367</v>
      </c>
    </row>
    <row r="42" s="3" customFormat="1" ht="75" spans="1:6">
      <c r="A42" s="11">
        <v>25</v>
      </c>
      <c r="B42" s="12" t="s">
        <v>368</v>
      </c>
      <c r="C42" s="12" t="s">
        <v>369</v>
      </c>
      <c r="D42" s="12"/>
      <c r="E42" s="12" t="s">
        <v>410</v>
      </c>
      <c r="F42" s="12" t="s">
        <v>367</v>
      </c>
    </row>
    <row r="43" s="3" customFormat="1" ht="37.5" spans="1:6">
      <c r="A43" s="11">
        <v>26</v>
      </c>
      <c r="B43" s="12" t="s">
        <v>370</v>
      </c>
      <c r="C43" s="12" t="s">
        <v>371</v>
      </c>
      <c r="D43" s="12"/>
      <c r="E43" s="12" t="s">
        <v>410</v>
      </c>
      <c r="F43" s="12" t="s">
        <v>367</v>
      </c>
    </row>
  </sheetData>
  <mergeCells count="7">
    <mergeCell ref="A2:F2"/>
    <mergeCell ref="A7:A12"/>
    <mergeCell ref="A29:A34"/>
    <mergeCell ref="A36:A40"/>
    <mergeCell ref="B7:B12"/>
    <mergeCell ref="B29:B34"/>
    <mergeCell ref="B36:B4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2026年度计划创效项目</vt:lpstr>
      <vt:lpstr>自营工程计划</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86139</dc:creator>
  <cp:lastModifiedBy>佳期如梦</cp:lastModifiedBy>
  <dcterms:created xsi:type="dcterms:W3CDTF">2025-02-05T09:29:00Z</dcterms:created>
  <dcterms:modified xsi:type="dcterms:W3CDTF">2026-03-24T00:12:59Z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637204EC86524BC8B24F47588BBFA438_13</vt:lpwstr>
  </property>
  <property fmtid="{D5CDD505-2E9C-101B-9397-08002B2CF9AE}" pid="3" name="KSOProductBuildVer">
    <vt:lpwstr>2052-12.1.0.24657</vt:lpwstr>
  </property>
  <property fmtid="{D5CDD505-2E9C-101B-9397-08002B2CF9AE}" pid="4" name="CalculationRule">
    <vt:i4>0</vt:i4>
  </property>
</Properties>
</file>