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计划分解表" sheetId="3" r:id="rId1"/>
    <sheet name="一览表" sheetId="2" r:id="rId2"/>
    <sheet name="Sheet1" sheetId="4" r:id="rId3"/>
  </sheets>
  <definedNames>
    <definedName name="_xlnm._FilterDatabase" localSheetId="0" hidden="1">计划分解表!$A$3:$W$145</definedName>
    <definedName name="_xlnm._FilterDatabase" localSheetId="1" hidden="1">一览表!$A$3:$AB$28</definedName>
    <definedName name="_xlnm.Print_Area" localSheetId="0">计划分解表!$A$1:$U$25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<sst xmlns="http://schemas.openxmlformats.org/spreadsheetml/2006/main" count="880" uniqueCount="393">
  <si>
    <r>
      <t>西北能化公司</t>
    </r>
    <r>
      <rPr>
        <sz val="26"/>
        <rFont val="Times New Roman"/>
        <charset val="134"/>
      </rPr>
      <t>2026</t>
    </r>
    <r>
      <rPr>
        <sz val="26"/>
        <rFont val="黑体"/>
        <charset val="134"/>
      </rPr>
      <t>年1-2月份政策研究和争取任务计划分解表</t>
    </r>
  </si>
  <si>
    <t>单位：万元</t>
  </si>
  <si>
    <t>序号</t>
  </si>
  <si>
    <t>单位</t>
  </si>
  <si>
    <t>负责人</t>
  </si>
  <si>
    <t>具体承办人</t>
  </si>
  <si>
    <r>
      <rPr>
        <b/>
        <sz val="16"/>
        <rFont val="Times New Roman"/>
        <charset val="134"/>
      </rPr>
      <t>2026</t>
    </r>
    <r>
      <rPr>
        <b/>
        <sz val="16"/>
        <rFont val="黑体"/>
        <charset val="134"/>
      </rPr>
      <t>年政策（项目）内容</t>
    </r>
  </si>
  <si>
    <r>
      <rPr>
        <b/>
        <sz val="16"/>
        <rFont val="Times New Roman"/>
        <charset val="134"/>
      </rPr>
      <t>2026</t>
    </r>
    <r>
      <rPr>
        <b/>
        <sz val="16"/>
        <rFont val="黑体"/>
        <charset val="134"/>
      </rPr>
      <t>年度计</t>
    </r>
    <r>
      <rPr>
        <b/>
        <sz val="16"/>
        <rFont val="Times New Roman"/>
        <charset val="134"/>
      </rPr>
      <t xml:space="preserve">
</t>
    </r>
    <r>
      <rPr>
        <b/>
        <sz val="16"/>
        <rFont val="黑体"/>
        <charset val="134"/>
      </rPr>
      <t>划争取金额</t>
    </r>
  </si>
  <si>
    <r>
      <rPr>
        <b/>
        <sz val="16"/>
        <rFont val="Times New Roman"/>
        <charset val="134"/>
      </rPr>
      <t>1</t>
    </r>
    <r>
      <rPr>
        <b/>
        <sz val="16"/>
        <rFont val="黑体"/>
        <charset val="134"/>
      </rPr>
      <t>月完成</t>
    </r>
  </si>
  <si>
    <r>
      <rPr>
        <b/>
        <sz val="16"/>
        <rFont val="Times New Roman"/>
        <charset val="134"/>
      </rPr>
      <t>2</t>
    </r>
    <r>
      <rPr>
        <b/>
        <sz val="16"/>
        <rFont val="黑体"/>
        <charset val="134"/>
      </rPr>
      <t>月完成</t>
    </r>
  </si>
  <si>
    <r>
      <rPr>
        <b/>
        <sz val="16"/>
        <rFont val="Times New Roman"/>
        <charset val="134"/>
      </rPr>
      <t>3</t>
    </r>
    <r>
      <rPr>
        <b/>
        <sz val="16"/>
        <rFont val="黑体"/>
        <charset val="134"/>
      </rPr>
      <t>月完成</t>
    </r>
  </si>
  <si>
    <r>
      <rPr>
        <b/>
        <sz val="16"/>
        <rFont val="Times New Roman"/>
        <charset val="134"/>
      </rPr>
      <t>4</t>
    </r>
    <r>
      <rPr>
        <b/>
        <sz val="16"/>
        <rFont val="宋体"/>
        <charset val="134"/>
      </rPr>
      <t>月完成</t>
    </r>
  </si>
  <si>
    <r>
      <rPr>
        <b/>
        <sz val="16"/>
        <rFont val="Times New Roman"/>
        <charset val="134"/>
      </rPr>
      <t>5</t>
    </r>
    <r>
      <rPr>
        <b/>
        <sz val="16"/>
        <rFont val="宋体"/>
        <charset val="134"/>
      </rPr>
      <t>月完成</t>
    </r>
  </si>
  <si>
    <r>
      <rPr>
        <b/>
        <sz val="16"/>
        <rFont val="Times New Roman"/>
        <charset val="134"/>
      </rPr>
      <t>6</t>
    </r>
    <r>
      <rPr>
        <b/>
        <sz val="16"/>
        <rFont val="宋体"/>
        <charset val="134"/>
      </rPr>
      <t>月完成</t>
    </r>
  </si>
  <si>
    <r>
      <rPr>
        <b/>
        <sz val="16"/>
        <rFont val="Times New Roman"/>
        <charset val="134"/>
      </rPr>
      <t>7</t>
    </r>
    <r>
      <rPr>
        <b/>
        <sz val="16"/>
        <rFont val="宋体"/>
        <charset val="134"/>
      </rPr>
      <t>月完成</t>
    </r>
  </si>
  <si>
    <r>
      <rPr>
        <b/>
        <sz val="16"/>
        <rFont val="Times New Roman"/>
        <charset val="134"/>
      </rPr>
      <t>8</t>
    </r>
    <r>
      <rPr>
        <b/>
        <sz val="16"/>
        <rFont val="宋体"/>
        <charset val="134"/>
      </rPr>
      <t>月完成</t>
    </r>
  </si>
  <si>
    <r>
      <rPr>
        <b/>
        <sz val="16"/>
        <rFont val="Times New Roman"/>
        <charset val="134"/>
      </rPr>
      <t>9</t>
    </r>
    <r>
      <rPr>
        <b/>
        <sz val="16"/>
        <rFont val="宋体"/>
        <charset val="134"/>
      </rPr>
      <t>月完成</t>
    </r>
  </si>
  <si>
    <r>
      <rPr>
        <b/>
        <sz val="16"/>
        <rFont val="Times New Roman"/>
        <charset val="134"/>
      </rPr>
      <t>10</t>
    </r>
    <r>
      <rPr>
        <b/>
        <sz val="16"/>
        <rFont val="宋体"/>
        <charset val="134"/>
      </rPr>
      <t>月完成</t>
    </r>
  </si>
  <si>
    <r>
      <rPr>
        <b/>
        <sz val="16"/>
        <rFont val="Times New Roman"/>
        <charset val="134"/>
      </rPr>
      <t>11</t>
    </r>
    <r>
      <rPr>
        <b/>
        <sz val="16"/>
        <rFont val="宋体"/>
        <charset val="134"/>
      </rPr>
      <t>月完成</t>
    </r>
  </si>
  <si>
    <r>
      <rPr>
        <b/>
        <sz val="16"/>
        <rFont val="Times New Roman"/>
        <charset val="134"/>
      </rPr>
      <t>12</t>
    </r>
    <r>
      <rPr>
        <b/>
        <sz val="16"/>
        <rFont val="宋体"/>
        <charset val="134"/>
      </rPr>
      <t>月完成</t>
    </r>
  </si>
  <si>
    <t>累计完成</t>
  </si>
  <si>
    <t>1-2月相关工作进展情况</t>
  </si>
  <si>
    <t>政策名称</t>
  </si>
  <si>
    <t>政策类型</t>
  </si>
  <si>
    <t>组织部</t>
  </si>
  <si>
    <t>许昌</t>
  </si>
  <si>
    <t>张跃跃</t>
  </si>
  <si>
    <t>高校毕业生补贴、承办技能竞赛补贴、承办培训项目补贴等</t>
  </si>
  <si>
    <t>省属企业人才专项资金</t>
  </si>
  <si>
    <t>奖补</t>
  </si>
  <si>
    <t>人才激励</t>
  </si>
  <si>
    <t>人才项目申报（安徽工程师奖等省级以上人才项目申报）</t>
  </si>
  <si>
    <t>根据上级文件要求，积极申报各类人才项目</t>
  </si>
  <si>
    <t>汤瑞昌</t>
  </si>
  <si>
    <t>困难党员慰问、党员活动场所受灾补助（省国资委）</t>
  </si>
  <si>
    <t>根据省国资委党委活动要求下拨的专项党费</t>
  </si>
  <si>
    <t>小计</t>
  </si>
  <si>
    <t>劳资部</t>
  </si>
  <si>
    <t>鲁恒祥</t>
  </si>
  <si>
    <t>程晓玮</t>
  </si>
  <si>
    <r>
      <rPr>
        <sz val="16"/>
        <rFont val="仿宋_GB2312"/>
        <charset val="134"/>
      </rPr>
      <t>继续实施失业保险稳岗返还政策。参保企业累计足额缴纳失业保险费</t>
    </r>
    <r>
      <rPr>
        <sz val="16"/>
        <rFont val="Times New Roman"/>
        <charset val="134"/>
      </rPr>
      <t>12</t>
    </r>
    <r>
      <rPr>
        <sz val="16"/>
        <rFont val="仿宋_GB2312"/>
        <charset val="134"/>
      </rPr>
      <t>个月以上，上年度未裁员或裁员率不高于</t>
    </r>
    <r>
      <rPr>
        <sz val="16"/>
        <rFont val="Times New Roman"/>
        <charset val="134"/>
      </rPr>
      <t>5.5%</t>
    </r>
    <r>
      <rPr>
        <sz val="16"/>
        <rFont val="仿宋_GB2312"/>
        <charset val="134"/>
      </rPr>
      <t>（</t>
    </r>
    <r>
      <rPr>
        <sz val="16"/>
        <rFont val="Times New Roman"/>
        <charset val="134"/>
      </rPr>
      <t>30</t>
    </r>
    <r>
      <rPr>
        <sz val="16"/>
        <rFont val="仿宋_GB2312"/>
        <charset val="134"/>
      </rPr>
      <t>人及以下的参保企业裁员率不高于</t>
    </r>
    <r>
      <rPr>
        <sz val="16"/>
        <rFont val="Times New Roman"/>
        <charset val="134"/>
      </rPr>
      <t>20%</t>
    </r>
    <r>
      <rPr>
        <sz val="16"/>
        <rFont val="仿宋_GB2312"/>
        <charset val="134"/>
      </rPr>
      <t>）的，可以申请失业保险稳岗返还。大型企业按企业及其职工上年度实际缴纳失业保险费的</t>
    </r>
    <r>
      <rPr>
        <sz val="16"/>
        <rFont val="Times New Roman"/>
        <charset val="134"/>
      </rPr>
      <t>30%</t>
    </r>
    <r>
      <rPr>
        <sz val="16"/>
        <rFont val="仿宋_GB2312"/>
        <charset val="134"/>
      </rPr>
      <t>返还，中小微企业按</t>
    </r>
    <r>
      <rPr>
        <sz val="16"/>
        <rFont val="Times New Roman"/>
        <charset val="134"/>
      </rPr>
      <t>60%</t>
    </r>
    <r>
      <rPr>
        <sz val="16"/>
        <rFont val="仿宋_GB2312"/>
        <charset val="134"/>
      </rPr>
      <t>返还。执行至</t>
    </r>
    <r>
      <rPr>
        <sz val="16"/>
        <rFont val="Times New Roman"/>
        <charset val="134"/>
      </rPr>
      <t>2025</t>
    </r>
    <r>
      <rPr>
        <sz val="16"/>
        <rFont val="仿宋_GB2312"/>
        <charset val="134"/>
      </rPr>
      <t>年</t>
    </r>
    <r>
      <rPr>
        <sz val="16"/>
        <rFont val="Times New Roman"/>
        <charset val="134"/>
      </rPr>
      <t>12</t>
    </r>
    <r>
      <rPr>
        <sz val="16"/>
        <rFont val="仿宋_GB2312"/>
        <charset val="134"/>
      </rPr>
      <t>月</t>
    </r>
    <r>
      <rPr>
        <sz val="16"/>
        <rFont val="Times New Roman"/>
        <charset val="134"/>
      </rPr>
      <t>31</t>
    </r>
    <r>
      <rPr>
        <sz val="16"/>
        <rFont val="仿宋_GB2312"/>
        <charset val="134"/>
      </rPr>
      <t>日</t>
    </r>
  </si>
  <si>
    <r>
      <rPr>
        <sz val="12"/>
        <rFont val="仿宋_GB2312"/>
        <charset val="134"/>
      </rPr>
      <t>《关于落实失业保险援企稳岗有关政策的通知》（皖人社秘〔</t>
    </r>
    <r>
      <rPr>
        <sz val="12"/>
        <rFont val="Times New Roman"/>
        <charset val="134"/>
      </rPr>
      <t>2024</t>
    </r>
    <r>
      <rPr>
        <sz val="12"/>
        <rFont val="仿宋_GB2312"/>
        <charset val="134"/>
      </rPr>
      <t>〕</t>
    </r>
    <r>
      <rPr>
        <sz val="12"/>
        <rFont val="Times New Roman"/>
        <charset val="134"/>
      </rPr>
      <t>136</t>
    </r>
    <r>
      <rPr>
        <sz val="12"/>
        <rFont val="仿宋_GB2312"/>
        <charset val="134"/>
      </rPr>
      <t>号）《关于延续实施失业保险稳岗惠民政策措施的通知》人社部发〔</t>
    </r>
    <r>
      <rPr>
        <sz val="12"/>
        <rFont val="Times New Roman"/>
        <charset val="134"/>
      </rPr>
      <t>2025</t>
    </r>
    <r>
      <rPr>
        <sz val="12"/>
        <rFont val="仿宋_GB2312"/>
        <charset val="134"/>
      </rPr>
      <t>〕</t>
    </r>
    <r>
      <rPr>
        <sz val="12"/>
        <rFont val="Times New Roman"/>
        <charset val="134"/>
      </rPr>
      <t>18</t>
    </r>
    <r>
      <rPr>
        <sz val="12"/>
        <rFont val="仿宋_GB2312"/>
        <charset val="134"/>
      </rPr>
      <t>号</t>
    </r>
  </si>
  <si>
    <t>社保</t>
  </si>
  <si>
    <t>失业保险稳岗返还</t>
  </si>
  <si>
    <r>
      <rPr>
        <sz val="16"/>
        <rFont val="仿宋_GB2312"/>
        <charset val="134"/>
      </rPr>
      <t>企业为相关人员足额缴纳失业、工伤、职工养老保险费满</t>
    </r>
    <r>
      <rPr>
        <sz val="16"/>
        <rFont val="Times New Roman"/>
        <charset val="134"/>
      </rPr>
      <t>3</t>
    </r>
    <r>
      <rPr>
        <sz val="16"/>
        <rFont val="仿宋_GB2312"/>
        <charset val="134"/>
      </rPr>
      <t>个月，且审核时处于正常参保缴费状态。招用相关人员时间应在</t>
    </r>
    <r>
      <rPr>
        <sz val="16"/>
        <rFont val="Times New Roman"/>
        <charset val="134"/>
      </rPr>
      <t>2024</t>
    </r>
    <r>
      <rPr>
        <sz val="16"/>
        <rFont val="仿宋_GB2312"/>
        <charset val="134"/>
      </rPr>
      <t>年</t>
    </r>
    <r>
      <rPr>
        <sz val="16"/>
        <rFont val="Times New Roman"/>
        <charset val="134"/>
      </rPr>
      <t>1</t>
    </r>
    <r>
      <rPr>
        <sz val="16"/>
        <rFont val="仿宋_GB2312"/>
        <charset val="134"/>
      </rPr>
      <t>月</t>
    </r>
    <r>
      <rPr>
        <sz val="16"/>
        <rFont val="Times New Roman"/>
        <charset val="134"/>
      </rPr>
      <t>1</t>
    </r>
    <r>
      <rPr>
        <sz val="16"/>
        <rFont val="仿宋_GB2312"/>
        <charset val="134"/>
      </rPr>
      <t>日至</t>
    </r>
    <r>
      <rPr>
        <sz val="16"/>
        <rFont val="Times New Roman"/>
        <charset val="134"/>
      </rPr>
      <t>2025</t>
    </r>
    <r>
      <rPr>
        <sz val="16"/>
        <rFont val="仿宋_GB2312"/>
        <charset val="134"/>
      </rPr>
      <t>年</t>
    </r>
    <r>
      <rPr>
        <sz val="16"/>
        <rFont val="Times New Roman"/>
        <charset val="134"/>
      </rPr>
      <t>12</t>
    </r>
    <r>
      <rPr>
        <sz val="16"/>
        <rFont val="仿宋_GB2312"/>
        <charset val="134"/>
      </rPr>
      <t>月</t>
    </r>
    <r>
      <rPr>
        <sz val="16"/>
        <rFont val="Times New Roman"/>
        <charset val="134"/>
      </rPr>
      <t>31</t>
    </r>
    <r>
      <rPr>
        <sz val="16"/>
        <rFont val="仿宋_GB2312"/>
        <charset val="134"/>
      </rPr>
      <t>日之间。每招用</t>
    </r>
    <r>
      <rPr>
        <sz val="16"/>
        <rFont val="Times New Roman"/>
        <charset val="134"/>
      </rPr>
      <t>1</t>
    </r>
    <r>
      <rPr>
        <sz val="16"/>
        <rFont val="仿宋_GB2312"/>
        <charset val="134"/>
      </rPr>
      <t>人按</t>
    </r>
    <r>
      <rPr>
        <sz val="16"/>
        <rFont val="Times New Roman"/>
        <charset val="134"/>
      </rPr>
      <t>1000</t>
    </r>
    <r>
      <rPr>
        <sz val="16"/>
        <rFont val="仿宋_GB2312"/>
        <charset val="134"/>
      </rPr>
      <t>元标准发放一次性扩岗补助。</t>
    </r>
  </si>
  <si>
    <r>
      <rPr>
        <sz val="12"/>
        <rFont val="仿宋_GB2312"/>
        <charset val="134"/>
      </rPr>
      <t>《关于开展一次性扩岗补助工作的通告》（安徽省人力资源和社会保障厅</t>
    </r>
    <r>
      <rPr>
        <sz val="12"/>
        <rFont val="Times New Roman"/>
        <charset val="134"/>
      </rPr>
      <t>2024</t>
    </r>
    <r>
      <rPr>
        <sz val="12"/>
        <rFont val="仿宋_GB2312"/>
        <charset val="134"/>
      </rPr>
      <t>年</t>
    </r>
    <r>
      <rPr>
        <sz val="12"/>
        <rFont val="Times New Roman"/>
        <charset val="134"/>
      </rPr>
      <t>9</t>
    </r>
    <r>
      <rPr>
        <sz val="12"/>
        <rFont val="仿宋_GB2312"/>
        <charset val="134"/>
      </rPr>
      <t>月</t>
    </r>
    <r>
      <rPr>
        <sz val="12"/>
        <rFont val="Times New Roman"/>
        <charset val="134"/>
      </rPr>
      <t>30</t>
    </r>
    <r>
      <rPr>
        <sz val="12"/>
        <rFont val="仿宋_GB2312"/>
        <charset val="134"/>
      </rPr>
      <t>日）</t>
    </r>
  </si>
  <si>
    <t>补贴</t>
  </si>
  <si>
    <t>扩岗补助</t>
  </si>
  <si>
    <r>
      <rPr>
        <sz val="16"/>
        <rFont val="仿宋_GB2312"/>
        <charset val="134"/>
      </rPr>
      <t>延续实施阶段性降低失业保险费率政策。阶段性降低失业保险费率至</t>
    </r>
    <r>
      <rPr>
        <sz val="16"/>
        <rFont val="Times New Roman"/>
        <charset val="134"/>
      </rPr>
      <t>1%</t>
    </r>
    <r>
      <rPr>
        <sz val="16"/>
        <rFont val="仿宋_GB2312"/>
        <charset val="134"/>
      </rPr>
      <t>的政策延续实施</t>
    </r>
    <r>
      <rPr>
        <sz val="16"/>
        <rFont val="Times New Roman"/>
        <charset val="134"/>
      </rPr>
      <t>1</t>
    </r>
    <r>
      <rPr>
        <sz val="16"/>
        <rFont val="仿宋_GB2312"/>
        <charset val="134"/>
      </rPr>
      <t>年，政策执行期限至</t>
    </r>
    <r>
      <rPr>
        <sz val="16"/>
        <rFont val="Times New Roman"/>
        <charset val="134"/>
      </rPr>
      <t>2025</t>
    </r>
    <r>
      <rPr>
        <sz val="16"/>
        <rFont val="仿宋_GB2312"/>
        <charset val="134"/>
      </rPr>
      <t>年</t>
    </r>
    <r>
      <rPr>
        <sz val="16"/>
        <rFont val="Times New Roman"/>
        <charset val="134"/>
      </rPr>
      <t>12</t>
    </r>
    <r>
      <rPr>
        <sz val="16"/>
        <rFont val="仿宋_GB2312"/>
        <charset val="134"/>
      </rPr>
      <t>月</t>
    </r>
    <r>
      <rPr>
        <sz val="16"/>
        <rFont val="Times New Roman"/>
        <charset val="134"/>
      </rPr>
      <t>31</t>
    </r>
    <r>
      <rPr>
        <sz val="16"/>
        <rFont val="仿宋_GB2312"/>
        <charset val="134"/>
      </rPr>
      <t>日。</t>
    </r>
  </si>
  <si>
    <r>
      <rPr>
        <sz val="12"/>
        <rFont val="仿宋_GB2312"/>
        <charset val="134"/>
      </rPr>
      <t>《关于落实失业保险援企稳岗有关政策的通知》（皖人社秘〔</t>
    </r>
    <r>
      <rPr>
        <sz val="12"/>
        <rFont val="Times New Roman"/>
        <charset val="134"/>
      </rPr>
      <t>2024</t>
    </r>
    <r>
      <rPr>
        <sz val="12"/>
        <rFont val="仿宋_GB2312"/>
        <charset val="134"/>
      </rPr>
      <t>〕</t>
    </r>
    <r>
      <rPr>
        <sz val="12"/>
        <rFont val="Times New Roman"/>
        <charset val="134"/>
      </rPr>
      <t>136</t>
    </r>
    <r>
      <rPr>
        <sz val="12"/>
        <rFont val="仿宋_GB2312"/>
        <charset val="134"/>
      </rPr>
      <t>号）目前未有新政策出台</t>
    </r>
  </si>
  <si>
    <t>阶段性降低失业保险费率</t>
  </si>
  <si>
    <t>史国锋</t>
  </si>
  <si>
    <r>
      <rPr>
        <sz val="16"/>
        <rFont val="仿宋_GB2312"/>
        <charset val="134"/>
      </rPr>
      <t>规范实施技能提升补贴政策。参加失业保险累计缴费满</t>
    </r>
    <r>
      <rPr>
        <sz val="16"/>
        <rFont val="Times New Roman"/>
        <charset val="134"/>
      </rPr>
      <t>1</t>
    </r>
    <r>
      <rPr>
        <sz val="16"/>
        <rFont val="仿宋_GB2312"/>
        <charset val="134"/>
      </rPr>
      <t>年以上的企业在职职工或领取失业保险金人员，取得技能人员职业资格证书或职业技能等级证书的，可按照初级（五级）</t>
    </r>
    <r>
      <rPr>
        <sz val="16"/>
        <rFont val="Times New Roman"/>
        <charset val="134"/>
      </rPr>
      <t>1000</t>
    </r>
    <r>
      <rPr>
        <sz val="16"/>
        <rFont val="仿宋_GB2312"/>
        <charset val="134"/>
      </rPr>
      <t>元、中级（四级）</t>
    </r>
    <r>
      <rPr>
        <sz val="16"/>
        <rFont val="Times New Roman"/>
        <charset val="134"/>
      </rPr>
      <t>1500</t>
    </r>
    <r>
      <rPr>
        <sz val="16"/>
        <rFont val="仿宋_GB2312"/>
        <charset val="134"/>
      </rPr>
      <t>元、高级（三级）</t>
    </r>
    <r>
      <rPr>
        <sz val="16"/>
        <rFont val="Times New Roman"/>
        <charset val="134"/>
      </rPr>
      <t>2000</t>
    </r>
    <r>
      <rPr>
        <sz val="16"/>
        <rFont val="仿宋_GB2312"/>
        <charset val="134"/>
      </rPr>
      <t>元的标准申请技能提升补贴。</t>
    </r>
  </si>
  <si>
    <t>技能提升</t>
  </si>
  <si>
    <t>群团部</t>
  </si>
  <si>
    <t>邵中南</t>
  </si>
  <si>
    <t>欧阳孟强</t>
  </si>
  <si>
    <t>向淮北市总工会争取项目资金支持。</t>
  </si>
  <si>
    <t>困难职工慰问、送清凉等</t>
  </si>
  <si>
    <t>工会</t>
  </si>
  <si>
    <t>资产财务部</t>
  </si>
  <si>
    <t>张磊</t>
  </si>
  <si>
    <t>张治军</t>
  </si>
  <si>
    <t>国有资本经营预算支出资金。</t>
  </si>
  <si>
    <r>
      <rPr>
        <sz val="12"/>
        <rFont val="仿宋_GB2312"/>
        <charset val="134"/>
      </rPr>
      <t>《安徽省省属企业国有资本经营预算资金管理暂行办法》（皖国资预算〔</t>
    </r>
    <r>
      <rPr>
        <sz val="12"/>
        <rFont val="Times New Roman"/>
        <charset val="134"/>
      </rPr>
      <t>2013</t>
    </r>
    <r>
      <rPr>
        <sz val="12"/>
        <rFont val="仿宋_GB2312"/>
        <charset val="134"/>
      </rPr>
      <t>〕</t>
    </r>
    <r>
      <rPr>
        <sz val="12"/>
        <rFont val="Times New Roman"/>
        <charset val="134"/>
      </rPr>
      <t>116</t>
    </r>
    <r>
      <rPr>
        <sz val="12"/>
        <rFont val="仿宋_GB2312"/>
        <charset val="134"/>
      </rPr>
      <t>号）</t>
    </r>
  </si>
  <si>
    <t>国有资本经营预算支出资金</t>
  </si>
  <si>
    <t>个税手续费返还。</t>
  </si>
  <si>
    <r>
      <rPr>
        <sz val="12"/>
        <rFont val="仿宋_GB2312"/>
        <charset val="134"/>
      </rPr>
      <t>《中华人民共和国个人所得税法》、《国家税务总局财政部中国人民银行关于进一步加强代扣代收代征税款手续费管理的通知》（税总财务发〔</t>
    </r>
    <r>
      <rPr>
        <sz val="12"/>
        <rFont val="Times New Roman"/>
        <charset val="134"/>
      </rPr>
      <t>2023</t>
    </r>
    <r>
      <rPr>
        <sz val="12"/>
        <rFont val="仿宋_GB2312"/>
        <charset val="134"/>
      </rPr>
      <t>〕</t>
    </r>
    <r>
      <rPr>
        <sz val="12"/>
        <rFont val="Times New Roman"/>
        <charset val="134"/>
      </rPr>
      <t>48</t>
    </r>
    <r>
      <rPr>
        <sz val="12"/>
        <rFont val="仿宋_GB2312"/>
        <charset val="134"/>
      </rPr>
      <t>号）</t>
    </r>
  </si>
  <si>
    <t>税费</t>
  </si>
  <si>
    <t>个税手续费返还</t>
  </si>
  <si>
    <t>增值税留抵退税。</t>
  </si>
  <si>
    <r>
      <rPr>
        <sz val="12"/>
        <rFont val="仿宋_GB2312"/>
        <charset val="134"/>
      </rPr>
      <t>《关于进一步加大增值税期末留抵退税政策实施力度的公告》（财政部</t>
    </r>
    <r>
      <rPr>
        <sz val="12"/>
        <rFont val="Times New Roman"/>
        <charset val="134"/>
      </rPr>
      <t xml:space="preserve"> </t>
    </r>
    <r>
      <rPr>
        <sz val="12"/>
        <rFont val="仿宋_GB2312"/>
        <charset val="134"/>
      </rPr>
      <t>税务总局公告</t>
    </r>
    <r>
      <rPr>
        <sz val="12"/>
        <rFont val="Times New Roman"/>
        <charset val="134"/>
      </rPr>
      <t>2022</t>
    </r>
    <r>
      <rPr>
        <sz val="12"/>
        <rFont val="仿宋_GB2312"/>
        <charset val="134"/>
      </rPr>
      <t>年第</t>
    </r>
    <r>
      <rPr>
        <sz val="12"/>
        <rFont val="Times New Roman"/>
        <charset val="134"/>
      </rPr>
      <t>14</t>
    </r>
    <r>
      <rPr>
        <sz val="12"/>
        <rFont val="仿宋_GB2312"/>
        <charset val="134"/>
      </rPr>
      <t>号）、《关于进一步加快增值税期末留抵退税政策实施进度的公告》（财政部</t>
    </r>
    <r>
      <rPr>
        <sz val="12"/>
        <rFont val="Times New Roman"/>
        <charset val="134"/>
      </rPr>
      <t xml:space="preserve"> </t>
    </r>
    <r>
      <rPr>
        <sz val="12"/>
        <rFont val="仿宋_GB2312"/>
        <charset val="134"/>
      </rPr>
      <t>税务总局公告</t>
    </r>
    <r>
      <rPr>
        <sz val="12"/>
        <rFont val="Times New Roman"/>
        <charset val="134"/>
      </rPr>
      <t>2022</t>
    </r>
    <r>
      <rPr>
        <sz val="12"/>
        <rFont val="仿宋_GB2312"/>
        <charset val="134"/>
      </rPr>
      <t>年第</t>
    </r>
    <r>
      <rPr>
        <sz val="12"/>
        <rFont val="Times New Roman"/>
        <charset val="134"/>
      </rPr>
      <t>17</t>
    </r>
    <r>
      <rPr>
        <sz val="12"/>
        <rFont val="仿宋_GB2312"/>
        <charset val="134"/>
      </rPr>
      <t>号）、《关于深化增值税改革有关政策的公告》（财政部</t>
    </r>
    <r>
      <rPr>
        <sz val="12"/>
        <rFont val="Times New Roman"/>
        <charset val="134"/>
      </rPr>
      <t xml:space="preserve"> </t>
    </r>
    <r>
      <rPr>
        <sz val="12"/>
        <rFont val="仿宋_GB2312"/>
        <charset val="134"/>
      </rPr>
      <t>税务总局</t>
    </r>
    <r>
      <rPr>
        <sz val="12"/>
        <rFont val="Times New Roman"/>
        <charset val="134"/>
      </rPr>
      <t xml:space="preserve"> </t>
    </r>
    <r>
      <rPr>
        <sz val="12"/>
        <rFont val="仿宋_GB2312"/>
        <charset val="134"/>
      </rPr>
      <t>海关总署公告</t>
    </r>
    <r>
      <rPr>
        <sz val="12"/>
        <rFont val="Times New Roman"/>
        <charset val="134"/>
      </rPr>
      <t>2019</t>
    </r>
    <r>
      <rPr>
        <sz val="12"/>
        <rFont val="仿宋_GB2312"/>
        <charset val="134"/>
      </rPr>
      <t>年第</t>
    </r>
    <r>
      <rPr>
        <sz val="12"/>
        <rFont val="Times New Roman"/>
        <charset val="134"/>
      </rPr>
      <t>39</t>
    </r>
    <r>
      <rPr>
        <sz val="12"/>
        <rFont val="仿宋_GB2312"/>
        <charset val="134"/>
      </rPr>
      <t>号）</t>
    </r>
  </si>
  <si>
    <t>增值税留抵退税</t>
  </si>
  <si>
    <t>煤层气抽采利用。</t>
  </si>
  <si>
    <r>
      <rPr>
        <sz val="12"/>
        <rFont val="Times New Roman"/>
        <charset val="134"/>
      </rPr>
      <t xml:space="preserve">
</t>
    </r>
    <r>
      <rPr>
        <sz val="12"/>
        <rFont val="仿宋_GB2312"/>
        <charset val="134"/>
      </rPr>
      <t>《清洁能源发展专项资金管理暂行办法》（财建〔</t>
    </r>
    <r>
      <rPr>
        <sz val="12"/>
        <rFont val="Times New Roman"/>
        <charset val="134"/>
      </rPr>
      <t>2020</t>
    </r>
    <r>
      <rPr>
        <sz val="12"/>
        <rFont val="仿宋_GB2312"/>
        <charset val="134"/>
      </rPr>
      <t>〕</t>
    </r>
    <r>
      <rPr>
        <sz val="12"/>
        <rFont val="Times New Roman"/>
        <charset val="134"/>
      </rPr>
      <t>190</t>
    </r>
    <r>
      <rPr>
        <sz val="12"/>
        <rFont val="仿宋_GB2312"/>
        <charset val="134"/>
      </rPr>
      <t>号）</t>
    </r>
    <r>
      <rPr>
        <sz val="12"/>
        <rFont val="Times New Roman"/>
        <charset val="134"/>
      </rPr>
      <t xml:space="preserve">
</t>
    </r>
  </si>
  <si>
    <t>煤层气抽采利用</t>
  </si>
  <si>
    <r>
      <rPr>
        <sz val="16"/>
        <rFont val="仿宋_GB2312"/>
        <charset val="134"/>
      </rPr>
      <t>陶</t>
    </r>
    <r>
      <rPr>
        <sz val="16"/>
        <rFont val="宋体"/>
        <charset val="134"/>
      </rPr>
      <t>喆</t>
    </r>
  </si>
  <si>
    <t xml:space="preserve">参股股权处置 </t>
  </si>
  <si>
    <t>其他</t>
  </si>
  <si>
    <r>
      <rPr>
        <sz val="16"/>
        <rFont val="Times New Roman"/>
        <charset val="134"/>
      </rPr>
      <t xml:space="preserve"> </t>
    </r>
    <r>
      <rPr>
        <sz val="16"/>
        <rFont val="仿宋_GB2312"/>
        <charset val="134"/>
      </rPr>
      <t>资产处置</t>
    </r>
  </si>
  <si>
    <t>恒源财务部</t>
  </si>
  <si>
    <t>高建中</t>
  </si>
  <si>
    <t>陈薇</t>
  </si>
  <si>
    <t>（安全生产、环境保护、节能节水）所得税三项设备抵税</t>
  </si>
  <si>
    <t>《关于执行环境保护专用设备企业所得税优惠目录、节能节水专用设备企业所得税优惠目录和安全生产专用设备企业所得税优惠目录有关问题的通知》</t>
  </si>
  <si>
    <t>三项设备抵税</t>
  </si>
  <si>
    <t>安置残疾人所支付的工资加计扣除。</t>
  </si>
  <si>
    <t>《企业所得税法》</t>
  </si>
  <si>
    <t>招用三类重点人群抵税</t>
  </si>
  <si>
    <r>
      <rPr>
        <sz val="16"/>
        <rFont val="Times New Roman"/>
        <charset val="134"/>
      </rPr>
      <t>2026</t>
    </r>
    <r>
      <rPr>
        <sz val="16"/>
        <rFont val="仿宋_GB2312"/>
        <charset val="134"/>
      </rPr>
      <t>年研发费用账面归集抵税。</t>
    </r>
  </si>
  <si>
    <r>
      <rPr>
        <sz val="12"/>
        <rFont val="仿宋_GB2312"/>
        <charset val="134"/>
      </rPr>
      <t>《关于进一步完善研发费用税前加计扣除政策的公告》（财政部</t>
    </r>
    <r>
      <rPr>
        <sz val="12"/>
        <rFont val="Times New Roman"/>
        <charset val="134"/>
      </rPr>
      <t xml:space="preserve"> </t>
    </r>
    <r>
      <rPr>
        <sz val="12"/>
        <rFont val="仿宋_GB2312"/>
        <charset val="134"/>
      </rPr>
      <t>税务总局公告〔</t>
    </r>
    <r>
      <rPr>
        <sz val="12"/>
        <rFont val="Times New Roman"/>
        <charset val="134"/>
      </rPr>
      <t>2023</t>
    </r>
    <r>
      <rPr>
        <sz val="12"/>
        <rFont val="仿宋_GB2312"/>
        <charset val="134"/>
      </rPr>
      <t>年〕第</t>
    </r>
    <r>
      <rPr>
        <sz val="12"/>
        <rFont val="Times New Roman"/>
        <charset val="134"/>
      </rPr>
      <t>7</t>
    </r>
    <r>
      <rPr>
        <sz val="12"/>
        <rFont val="仿宋_GB2312"/>
        <charset val="134"/>
      </rPr>
      <t>号）</t>
    </r>
  </si>
  <si>
    <t>研发费用账面归集</t>
  </si>
  <si>
    <t>资产处置（三个煤泥矸石电厂）</t>
  </si>
  <si>
    <t>规划发展部</t>
  </si>
  <si>
    <t>刘兴芳</t>
  </si>
  <si>
    <t>孙忠远</t>
  </si>
  <si>
    <t>煤矿安全生产专项资金项目</t>
  </si>
  <si>
    <r>
      <rPr>
        <sz val="12"/>
        <rFont val="仿宋_GB2312"/>
        <charset val="134"/>
      </rPr>
      <t>《安徽省煤矿安全生产专项资金管理办法》（发改能源规〔</t>
    </r>
    <r>
      <rPr>
        <sz val="12"/>
        <rFont val="Times New Roman"/>
        <charset val="134"/>
      </rPr>
      <t>2023</t>
    </r>
    <r>
      <rPr>
        <sz val="12"/>
        <rFont val="仿宋_GB2312"/>
        <charset val="134"/>
      </rPr>
      <t>〕</t>
    </r>
    <r>
      <rPr>
        <sz val="12"/>
        <rFont val="Times New Roman"/>
        <charset val="134"/>
      </rPr>
      <t>80</t>
    </r>
    <r>
      <rPr>
        <sz val="12"/>
        <rFont val="仿宋_GB2312"/>
        <charset val="134"/>
      </rPr>
      <t>号）</t>
    </r>
  </si>
  <si>
    <t>省补资金</t>
  </si>
  <si>
    <t>其他政策争取</t>
  </si>
  <si>
    <t>经管部</t>
  </si>
  <si>
    <t>吴肖</t>
  </si>
  <si>
    <t>陈诚</t>
  </si>
  <si>
    <t>报废物资处置盘活。</t>
  </si>
  <si>
    <t>报废物资处置盘活</t>
  </si>
  <si>
    <t>技术中心</t>
  </si>
  <si>
    <t>杨耀文</t>
  </si>
  <si>
    <t>袁宗合</t>
  </si>
  <si>
    <r>
      <rPr>
        <sz val="16"/>
        <rFont val="仿宋_GB2312"/>
        <charset val="134"/>
      </rPr>
      <t>获省科技二等奖</t>
    </r>
    <r>
      <rPr>
        <sz val="16"/>
        <rFont val="Times New Roman"/>
        <charset val="134"/>
      </rPr>
      <t>1</t>
    </r>
    <r>
      <rPr>
        <sz val="16"/>
        <rFont val="仿宋_GB2312"/>
        <charset val="134"/>
      </rPr>
      <t>项奖励</t>
    </r>
    <r>
      <rPr>
        <sz val="16"/>
        <rFont val="Times New Roman"/>
        <charset val="134"/>
      </rPr>
      <t>10</t>
    </r>
    <r>
      <rPr>
        <sz val="16"/>
        <rFont val="仿宋_GB2312"/>
        <charset val="134"/>
      </rPr>
      <t>万元、三等奖</t>
    </r>
    <r>
      <rPr>
        <sz val="16"/>
        <rFont val="Times New Roman"/>
        <charset val="134"/>
      </rPr>
      <t>2</t>
    </r>
    <r>
      <rPr>
        <sz val="16"/>
        <rFont val="仿宋_GB2312"/>
        <charset val="134"/>
      </rPr>
      <t>项奖励</t>
    </r>
    <r>
      <rPr>
        <sz val="16"/>
        <rFont val="Times New Roman"/>
        <charset val="134"/>
      </rPr>
      <t>2*5</t>
    </r>
    <r>
      <rPr>
        <sz val="16"/>
        <rFont val="仿宋_GB2312"/>
        <charset val="134"/>
      </rPr>
      <t>万元。</t>
    </r>
    <r>
      <rPr>
        <sz val="16"/>
        <rFont val="Times New Roman"/>
        <charset val="134"/>
      </rPr>
      <t xml:space="preserve">
</t>
    </r>
    <r>
      <rPr>
        <sz val="16"/>
        <rFont val="仿宋_GB2312"/>
        <charset val="134"/>
      </rPr>
      <t>通过高企复审认定奖励</t>
    </r>
    <r>
      <rPr>
        <sz val="16"/>
        <rFont val="Times New Roman"/>
        <charset val="134"/>
      </rPr>
      <t>10</t>
    </r>
    <r>
      <rPr>
        <sz val="16"/>
        <rFont val="仿宋_GB2312"/>
        <charset val="134"/>
      </rPr>
      <t>万元。</t>
    </r>
  </si>
  <si>
    <t>《淮北市产业扶持政策清单》</t>
  </si>
  <si>
    <r>
      <rPr>
        <sz val="16"/>
        <rFont val="仿宋_GB2312"/>
        <charset val="134"/>
      </rPr>
      <t>周</t>
    </r>
    <r>
      <rPr>
        <sz val="16"/>
        <rFont val="Times New Roman"/>
        <charset val="134"/>
      </rPr>
      <t xml:space="preserve"> </t>
    </r>
    <r>
      <rPr>
        <sz val="16"/>
        <rFont val="仿宋_GB2312"/>
        <charset val="134"/>
      </rPr>
      <t>圆</t>
    </r>
  </si>
  <si>
    <r>
      <rPr>
        <sz val="16"/>
        <rFont val="Times New Roman"/>
        <charset val="134"/>
      </rPr>
      <t>“</t>
    </r>
    <r>
      <rPr>
        <sz val="16"/>
        <rFont val="仿宋_GB2312"/>
        <charset val="134"/>
      </rPr>
      <t>安徽省皖北煤电集团有限责任公司智能语音交互控制平台</t>
    </r>
    <r>
      <rPr>
        <sz val="16"/>
        <rFont val="Times New Roman"/>
        <charset val="134"/>
      </rPr>
      <t>”</t>
    </r>
    <r>
      <rPr>
        <sz val="16"/>
        <rFont val="仿宋_GB2312"/>
        <charset val="134"/>
      </rPr>
      <t>入选</t>
    </r>
    <r>
      <rPr>
        <sz val="16"/>
        <rFont val="Times New Roman"/>
        <charset val="134"/>
      </rPr>
      <t>“</t>
    </r>
    <r>
      <rPr>
        <sz val="16"/>
        <rFont val="仿宋_GB2312"/>
        <charset val="134"/>
      </rPr>
      <t>宿州市</t>
    </r>
    <r>
      <rPr>
        <sz val="16"/>
        <rFont val="Times New Roman"/>
        <charset val="134"/>
      </rPr>
      <t>2024</t>
    </r>
    <r>
      <rPr>
        <sz val="16"/>
        <rFont val="仿宋_GB2312"/>
        <charset val="134"/>
      </rPr>
      <t>年度重大应用场景典型案例</t>
    </r>
    <r>
      <rPr>
        <sz val="16"/>
        <rFont val="Times New Roman"/>
        <charset val="134"/>
      </rPr>
      <t>”</t>
    </r>
    <r>
      <rPr>
        <sz val="16"/>
        <rFont val="仿宋_GB2312"/>
        <charset val="134"/>
      </rPr>
      <t>，奖励</t>
    </r>
    <r>
      <rPr>
        <sz val="16"/>
        <rFont val="Times New Roman"/>
        <charset val="134"/>
      </rPr>
      <t>20</t>
    </r>
    <r>
      <rPr>
        <sz val="16"/>
        <rFont val="仿宋_GB2312"/>
        <charset val="134"/>
      </rPr>
      <t>万元。</t>
    </r>
  </si>
  <si>
    <r>
      <rPr>
        <sz val="12"/>
        <rFont val="仿宋_GB2312"/>
        <charset val="134"/>
      </rPr>
      <t>《宿州市人民政府关于贯彻落实</t>
    </r>
    <r>
      <rPr>
        <sz val="12"/>
        <rFont val="Times New Roman"/>
        <charset val="134"/>
      </rPr>
      <t>&lt;</t>
    </r>
    <r>
      <rPr>
        <sz val="12"/>
        <rFont val="仿宋_GB2312"/>
        <charset val="134"/>
      </rPr>
      <t>推动经济持续回升向好</t>
    </r>
    <r>
      <rPr>
        <sz val="12"/>
        <rFont val="Times New Roman"/>
        <charset val="134"/>
      </rPr>
      <t xml:space="preserve"> </t>
    </r>
    <r>
      <rPr>
        <sz val="12"/>
        <rFont val="仿宋_GB2312"/>
        <charset val="134"/>
      </rPr>
      <t>若干政策举措</t>
    </r>
    <r>
      <rPr>
        <sz val="12"/>
        <rFont val="Times New Roman"/>
        <charset val="134"/>
      </rPr>
      <t>&gt;</t>
    </r>
    <r>
      <rPr>
        <sz val="12"/>
        <rFont val="仿宋_GB2312"/>
        <charset val="134"/>
      </rPr>
      <t>支持实体经济发展的实施方案》</t>
    </r>
    <r>
      <rPr>
        <sz val="12"/>
        <rFont val="Times New Roman"/>
        <charset val="134"/>
      </rPr>
      <t>(</t>
    </r>
    <r>
      <rPr>
        <sz val="12"/>
        <rFont val="仿宋_GB2312"/>
        <charset val="134"/>
      </rPr>
      <t>宿政发〔</t>
    </r>
    <r>
      <rPr>
        <sz val="12"/>
        <rFont val="Times New Roman"/>
        <charset val="134"/>
      </rPr>
      <t>2025</t>
    </r>
    <r>
      <rPr>
        <sz val="12"/>
        <rFont val="仿宋_GB2312"/>
        <charset val="134"/>
      </rPr>
      <t>〕</t>
    </r>
    <r>
      <rPr>
        <sz val="12"/>
        <rFont val="Times New Roman"/>
        <charset val="134"/>
      </rPr>
      <t xml:space="preserve"> 3</t>
    </r>
    <r>
      <rPr>
        <sz val="12"/>
        <rFont val="仿宋_GB2312"/>
        <charset val="134"/>
      </rPr>
      <t>号</t>
    </r>
    <r>
      <rPr>
        <sz val="12"/>
        <rFont val="Times New Roman"/>
        <charset val="134"/>
      </rPr>
      <t>)</t>
    </r>
  </si>
  <si>
    <t xml:space="preserve"> </t>
  </si>
  <si>
    <t>李化玉</t>
  </si>
  <si>
    <r>
      <rPr>
        <sz val="16"/>
        <rFont val="仿宋_GB2312"/>
        <charset val="134"/>
      </rPr>
      <t>《面向工业互联网的多模态智能感知与认知决策技术攻关》项目揭榜挂帅，获得资金</t>
    </r>
    <r>
      <rPr>
        <sz val="16"/>
        <rFont val="Times New Roman"/>
        <charset val="134"/>
      </rPr>
      <t>60</t>
    </r>
    <r>
      <rPr>
        <sz val="16"/>
        <rFont val="仿宋_GB2312"/>
        <charset val="134"/>
      </rPr>
      <t>万元。</t>
    </r>
  </si>
  <si>
    <r>
      <rPr>
        <sz val="12"/>
        <rFont val="仿宋_GB2312"/>
        <charset val="134"/>
      </rPr>
      <t>《关于发布</t>
    </r>
    <r>
      <rPr>
        <sz val="12"/>
        <rFont val="Times New Roman"/>
        <charset val="134"/>
      </rPr>
      <t>2023</t>
    </r>
    <r>
      <rPr>
        <sz val="12"/>
        <rFont val="仿宋_GB2312"/>
        <charset val="134"/>
      </rPr>
      <t>年安徽省重大科技攻关专项</t>
    </r>
    <r>
      <rPr>
        <sz val="12"/>
        <rFont val="Times New Roman"/>
        <charset val="134"/>
      </rPr>
      <t>“</t>
    </r>
    <r>
      <rPr>
        <sz val="12"/>
        <rFont val="仿宋_GB2312"/>
        <charset val="134"/>
      </rPr>
      <t>揭榜挂帅</t>
    </r>
    <r>
      <rPr>
        <sz val="12"/>
        <rFont val="Times New Roman"/>
        <charset val="134"/>
      </rPr>
      <t>”</t>
    </r>
    <r>
      <rPr>
        <sz val="12"/>
        <rFont val="仿宋_GB2312"/>
        <charset val="134"/>
      </rPr>
      <t>类项目榜单的通知》（皖科重秘〔</t>
    </r>
    <r>
      <rPr>
        <sz val="12"/>
        <rFont val="Times New Roman"/>
        <charset val="134"/>
      </rPr>
      <t>2023</t>
    </r>
    <r>
      <rPr>
        <sz val="12"/>
        <rFont val="仿宋_GB2312"/>
        <charset val="134"/>
      </rPr>
      <t>〕</t>
    </r>
    <r>
      <rPr>
        <sz val="12"/>
        <rFont val="Times New Roman"/>
        <charset val="134"/>
      </rPr>
      <t>151</t>
    </r>
    <r>
      <rPr>
        <sz val="12"/>
        <rFont val="仿宋_GB2312"/>
        <charset val="134"/>
      </rPr>
      <t>号）</t>
    </r>
    <r>
      <rPr>
        <sz val="12"/>
        <rFont val="Times New Roman"/>
        <charset val="134"/>
      </rPr>
      <t>25</t>
    </r>
    <r>
      <rPr>
        <sz val="12"/>
        <rFont val="仿宋_GB2312"/>
        <charset val="134"/>
      </rPr>
      <t>年底已到位</t>
    </r>
    <r>
      <rPr>
        <sz val="12"/>
        <rFont val="Times New Roman"/>
        <charset val="134"/>
      </rPr>
      <t>20</t>
    </r>
    <r>
      <rPr>
        <sz val="12"/>
        <rFont val="仿宋_GB2312"/>
        <charset val="134"/>
      </rPr>
      <t>万</t>
    </r>
  </si>
  <si>
    <t>征迁环保部</t>
  </si>
  <si>
    <t>黄银水</t>
  </si>
  <si>
    <t>刘虎</t>
  </si>
  <si>
    <t>矿山地质环境治理恢复基金返还使用及复垦土地指标利用；</t>
  </si>
  <si>
    <r>
      <rPr>
        <sz val="12"/>
        <rFont val="仿宋_GB2312"/>
        <charset val="134"/>
      </rPr>
      <t>安徽省自然资源厅</t>
    </r>
    <r>
      <rPr>
        <sz val="12"/>
        <rFont val="Times New Roman"/>
        <charset val="134"/>
      </rPr>
      <t xml:space="preserve"> </t>
    </r>
    <r>
      <rPr>
        <sz val="12"/>
        <rFont val="仿宋_GB2312"/>
        <charset val="134"/>
      </rPr>
      <t>安徽省财政厅</t>
    </r>
    <r>
      <rPr>
        <sz val="12"/>
        <rFont val="Times New Roman"/>
        <charset val="134"/>
      </rPr>
      <t xml:space="preserve"> </t>
    </r>
    <r>
      <rPr>
        <sz val="12"/>
        <rFont val="仿宋_GB2312"/>
        <charset val="134"/>
      </rPr>
      <t>安徽省生态环境厅关于印发《安徽省矿山地质环境治理恢复基金管理实施细则（试行）》的通知（皖自然资规〔</t>
    </r>
    <r>
      <rPr>
        <sz val="12"/>
        <rFont val="Times New Roman"/>
        <charset val="134"/>
      </rPr>
      <t>2020</t>
    </r>
    <r>
      <rPr>
        <sz val="12"/>
        <rFont val="仿宋_GB2312"/>
        <charset val="134"/>
      </rPr>
      <t>〕</t>
    </r>
    <r>
      <rPr>
        <sz val="12"/>
        <rFont val="Times New Roman"/>
        <charset val="134"/>
      </rPr>
      <t>8</t>
    </r>
    <r>
      <rPr>
        <sz val="12"/>
        <rFont val="仿宋_GB2312"/>
        <charset val="134"/>
      </rPr>
      <t>号）</t>
    </r>
  </si>
  <si>
    <t>环境治理恢复基金</t>
  </si>
  <si>
    <t>陈中诚</t>
  </si>
  <si>
    <t>孟庄、毛郢、百善存量土地盘活</t>
  </si>
  <si>
    <t>《省国资委关于加强省属企业闲置资产盘活利用工作的通知》（皖国资产权〔2025〕89号）</t>
  </si>
  <si>
    <t>资产处置</t>
  </si>
  <si>
    <t>智能公司</t>
  </si>
  <si>
    <t>徐辉</t>
  </si>
  <si>
    <t>冯春山</t>
  </si>
  <si>
    <r>
      <rPr>
        <sz val="16"/>
        <rFont val="仿宋_GB2312"/>
        <charset val="134"/>
      </rPr>
      <t>落实</t>
    </r>
    <r>
      <rPr>
        <sz val="16"/>
        <rFont val="Times New Roman"/>
        <charset val="134"/>
      </rPr>
      <t>2025</t>
    </r>
    <r>
      <rPr>
        <sz val="16"/>
        <rFont val="仿宋_GB2312"/>
        <charset val="134"/>
      </rPr>
      <t>年个税手续费返还。</t>
    </r>
  </si>
  <si>
    <r>
      <rPr>
        <sz val="16"/>
        <rFont val="Times New Roman"/>
        <charset val="134"/>
      </rPr>
      <t>2026</t>
    </r>
    <r>
      <rPr>
        <sz val="16"/>
        <rFont val="仿宋_GB2312"/>
        <charset val="134"/>
      </rPr>
      <t>年根据西部大开发政策减按</t>
    </r>
    <r>
      <rPr>
        <sz val="16"/>
        <rFont val="Times New Roman"/>
        <charset val="134"/>
      </rPr>
      <t>15%</t>
    </r>
    <r>
      <rPr>
        <sz val="16"/>
        <rFont val="仿宋_GB2312"/>
        <charset val="134"/>
      </rPr>
      <t>的税率征收企业所得税，降低</t>
    </r>
    <r>
      <rPr>
        <sz val="16"/>
        <rFont val="Times New Roman"/>
        <charset val="134"/>
      </rPr>
      <t>10%</t>
    </r>
    <r>
      <rPr>
        <sz val="16"/>
        <rFont val="仿宋_GB2312"/>
        <charset val="134"/>
      </rPr>
      <t>的企业所得税。</t>
    </r>
  </si>
  <si>
    <r>
      <rPr>
        <sz val="12"/>
        <rFont val="Times New Roman"/>
        <charset val="134"/>
      </rPr>
      <t>2026</t>
    </r>
    <r>
      <rPr>
        <sz val="12"/>
        <rFont val="仿宋_GB2312"/>
        <charset val="134"/>
      </rPr>
      <t>年利润总额预算</t>
    </r>
    <r>
      <rPr>
        <sz val="12"/>
        <rFont val="Times New Roman"/>
        <charset val="134"/>
      </rPr>
      <t>10</t>
    </r>
    <r>
      <rPr>
        <sz val="12"/>
        <rFont val="宋体"/>
        <charset val="134"/>
      </rPr>
      <t>亿</t>
    </r>
    <r>
      <rPr>
        <sz val="12"/>
        <rFont val="仿宋_GB2312"/>
        <charset val="134"/>
      </rPr>
      <t>元</t>
    </r>
  </si>
  <si>
    <t>西部大开发</t>
  </si>
  <si>
    <t>残疾人保障基金</t>
  </si>
  <si>
    <t>残疾人、职业病人积极认证减免</t>
  </si>
  <si>
    <t>残疾人就业保障金减免。</t>
  </si>
  <si>
    <t>矿山环境治理恢复基金返还使用。</t>
  </si>
  <si>
    <r>
      <rPr>
        <sz val="12"/>
        <rFont val="仿宋_GB2312"/>
        <charset val="134"/>
      </rPr>
      <t>《鄂尔多斯市人民政府办公室关于印发鄂尔多斯市矿山地质环境治理恢复基金管理办法（</t>
    </r>
    <r>
      <rPr>
        <sz val="12"/>
        <rFont val="Times New Roman"/>
        <charset val="134"/>
      </rPr>
      <t>2021</t>
    </r>
    <r>
      <rPr>
        <sz val="12"/>
        <rFont val="仿宋_GB2312"/>
        <charset val="134"/>
      </rPr>
      <t>年修订版）的通知》</t>
    </r>
  </si>
  <si>
    <t>招贤矿业</t>
  </si>
  <si>
    <t>王文生</t>
  </si>
  <si>
    <t>龙二鹏</t>
  </si>
  <si>
    <t>首次评为高新技术企业奖励。</t>
  </si>
  <si>
    <r>
      <rPr>
        <sz val="12"/>
        <rFont val="仿宋_GB2312"/>
        <charset val="134"/>
      </rPr>
      <t>陕西省政府印发了《陕西省科技型企业创新发展倍增计划》（陕办发〔</t>
    </r>
    <r>
      <rPr>
        <sz val="12"/>
        <rFont val="Times New Roman"/>
        <charset val="134"/>
      </rPr>
      <t>2022</t>
    </r>
    <r>
      <rPr>
        <sz val="12"/>
        <rFont val="仿宋_GB2312"/>
        <charset val="134"/>
      </rPr>
      <t>〕</t>
    </r>
    <r>
      <rPr>
        <sz val="12"/>
        <rFont val="Times New Roman"/>
        <charset val="134"/>
      </rPr>
      <t>9</t>
    </r>
    <r>
      <rPr>
        <sz val="12"/>
        <rFont val="仿宋_GB2312"/>
        <charset val="134"/>
      </rPr>
      <t>号）</t>
    </r>
  </si>
  <si>
    <t>高新技术企业奖励</t>
  </si>
  <si>
    <t>高欣</t>
  </si>
  <si>
    <r>
      <rPr>
        <sz val="16"/>
        <rFont val="仿宋_GB2312"/>
        <charset val="134"/>
      </rPr>
      <t>根据高新技术政策减按</t>
    </r>
    <r>
      <rPr>
        <sz val="16"/>
        <rFont val="Times New Roman"/>
        <charset val="134"/>
      </rPr>
      <t>15%</t>
    </r>
    <r>
      <rPr>
        <sz val="16"/>
        <rFont val="仿宋_GB2312"/>
        <charset val="134"/>
      </rPr>
      <t>的税率征收企业所得税，降低</t>
    </r>
    <r>
      <rPr>
        <sz val="16"/>
        <rFont val="Times New Roman"/>
        <charset val="134"/>
      </rPr>
      <t>10%</t>
    </r>
    <r>
      <rPr>
        <sz val="16"/>
        <rFont val="仿宋_GB2312"/>
        <charset val="134"/>
      </rPr>
      <t>的企业所得税。</t>
    </r>
  </si>
  <si>
    <r>
      <rPr>
        <sz val="12"/>
        <rFont val="仿宋_GB2312"/>
        <charset val="134"/>
      </rPr>
      <t>《中华人民共和国企业所得税法》（中华人民共和国主席令第</t>
    </r>
    <r>
      <rPr>
        <sz val="12"/>
        <rFont val="Times New Roman"/>
        <charset val="134"/>
      </rPr>
      <t>63</t>
    </r>
    <r>
      <rPr>
        <sz val="12"/>
        <rFont val="仿宋_GB2312"/>
        <charset val="134"/>
      </rPr>
      <t>号）第二十八条第（二）款</t>
    </r>
  </si>
  <si>
    <t>高新技术企业减征所得税</t>
  </si>
  <si>
    <t>张骏</t>
  </si>
  <si>
    <t>失业保险稳岗返还。</t>
  </si>
  <si>
    <r>
      <rPr>
        <sz val="12"/>
        <rFont val="仿宋_GB2312"/>
        <charset val="134"/>
      </rPr>
      <t>《人力资源社会保障部</t>
    </r>
    <r>
      <rPr>
        <sz val="12"/>
        <rFont val="Times New Roman"/>
        <charset val="134"/>
      </rPr>
      <t xml:space="preserve"> </t>
    </r>
    <r>
      <rPr>
        <sz val="12"/>
        <rFont val="仿宋_GB2312"/>
        <charset val="134"/>
      </rPr>
      <t>财政部</t>
    </r>
    <r>
      <rPr>
        <sz val="12"/>
        <rFont val="Times New Roman"/>
        <charset val="134"/>
      </rPr>
      <t xml:space="preserve"> </t>
    </r>
    <r>
      <rPr>
        <sz val="12"/>
        <rFont val="仿宋_GB2312"/>
        <charset val="134"/>
      </rPr>
      <t>国家税务总局关于延续实施失业保险援企稳岗政策的通知》</t>
    </r>
  </si>
  <si>
    <t>李瑞强</t>
  </si>
  <si>
    <r>
      <rPr>
        <sz val="16"/>
        <rFont val="仿宋_GB2312"/>
        <charset val="134"/>
      </rPr>
      <t>根据申报</t>
    </r>
    <r>
      <rPr>
        <sz val="16"/>
        <rFont val="Times New Roman"/>
        <charset val="134"/>
      </rPr>
      <t>2026</t>
    </r>
    <r>
      <rPr>
        <sz val="16"/>
        <rFont val="仿宋_GB2312"/>
        <charset val="134"/>
      </rPr>
      <t>年中央财政支持矿山重大灾害风险防控及尾矿库风险隐患治理项目的支持方向，符合矿井井下精确定位子系统支持政策，为提高矿井应急救援能力和人员位置实时跟踪准确度，计划对我矿精确定位系统升级及新开拓采区进行基站部署。</t>
    </r>
  </si>
  <si>
    <r>
      <rPr>
        <sz val="12"/>
        <rFont val="仿宋_GB2312"/>
        <charset val="134"/>
      </rPr>
      <t>国家矿山安监局</t>
    </r>
    <r>
      <rPr>
        <sz val="12"/>
        <rFont val="Times New Roman"/>
        <charset val="134"/>
      </rPr>
      <t xml:space="preserve"> </t>
    </r>
    <r>
      <rPr>
        <sz val="12"/>
        <rFont val="仿宋_GB2312"/>
        <charset val="134"/>
      </rPr>
      <t>财政部关于印发《煤矿及重点非煤矿山重大灾害风险防控建设工作总体方案》的通知（矿安〔</t>
    </r>
    <r>
      <rPr>
        <sz val="12"/>
        <rFont val="Times New Roman"/>
        <charset val="134"/>
      </rPr>
      <t>2022</t>
    </r>
    <r>
      <rPr>
        <sz val="12"/>
        <rFont val="仿宋_GB2312"/>
        <charset val="134"/>
      </rPr>
      <t>〕</t>
    </r>
    <r>
      <rPr>
        <sz val="12"/>
        <rFont val="Times New Roman"/>
        <charset val="134"/>
      </rPr>
      <t>128</t>
    </r>
    <r>
      <rPr>
        <sz val="12"/>
        <rFont val="仿宋_GB2312"/>
        <charset val="134"/>
      </rPr>
      <t>号）</t>
    </r>
  </si>
  <si>
    <t>赵峰</t>
  </si>
  <si>
    <t>天煜能源</t>
  </si>
  <si>
    <t>赵永政</t>
  </si>
  <si>
    <t>刘洋</t>
  </si>
  <si>
    <r>
      <rPr>
        <sz val="12"/>
        <rFont val="仿宋_GB2312"/>
        <charset val="134"/>
      </rPr>
      <t>《中华人民共和国个人所得税法》《国家税务总局财政部中国人民银行关于进一步加强代扣代收代征税款手续费管理的通知》</t>
    </r>
    <r>
      <rPr>
        <sz val="12"/>
        <rFont val="Times New Roman"/>
        <charset val="134"/>
      </rPr>
      <t xml:space="preserve">
(</t>
    </r>
    <r>
      <rPr>
        <sz val="12"/>
        <rFont val="仿宋_GB2312"/>
        <charset val="134"/>
      </rPr>
      <t>税总财务发</t>
    </r>
    <r>
      <rPr>
        <sz val="12"/>
        <rFont val="Times New Roman"/>
        <charset val="134"/>
      </rPr>
      <t>(2023)48</t>
    </r>
    <r>
      <rPr>
        <sz val="12"/>
        <rFont val="仿宋_GB2312"/>
        <charset val="134"/>
      </rPr>
      <t>号</t>
    </r>
    <r>
      <rPr>
        <sz val="12"/>
        <rFont val="Times New Roman"/>
        <charset val="134"/>
      </rPr>
      <t>)</t>
    </r>
  </si>
  <si>
    <r>
      <rPr>
        <sz val="16"/>
        <rFont val="Times New Roman"/>
        <charset val="134"/>
      </rPr>
      <t>2026</t>
    </r>
    <r>
      <rPr>
        <sz val="16"/>
        <rFont val="仿宋_GB2312"/>
        <charset val="134"/>
      </rPr>
      <t>年延续实施阶段性降费率政策阶段性降低失业保险费率至</t>
    </r>
    <r>
      <rPr>
        <sz val="16"/>
        <rFont val="Times New Roman"/>
        <charset val="134"/>
      </rPr>
      <t>1%</t>
    </r>
    <r>
      <rPr>
        <sz val="16"/>
        <rFont val="仿宋_GB2312"/>
        <charset val="134"/>
      </rPr>
      <t>（单位部分</t>
    </r>
    <r>
      <rPr>
        <sz val="16"/>
        <rFont val="Times New Roman"/>
        <charset val="134"/>
      </rPr>
      <t>0.7%</t>
    </r>
    <r>
      <rPr>
        <sz val="16"/>
        <rFont val="仿宋_GB2312"/>
        <charset val="134"/>
      </rPr>
      <t>，个人部分</t>
    </r>
    <r>
      <rPr>
        <sz val="16"/>
        <rFont val="Times New Roman"/>
        <charset val="134"/>
      </rPr>
      <t>0.3%</t>
    </r>
    <r>
      <rPr>
        <sz val="16"/>
        <rFont val="仿宋_GB2312"/>
        <charset val="134"/>
      </rPr>
      <t>）的政策及</t>
    </r>
    <r>
      <rPr>
        <sz val="16"/>
        <rFont val="Times New Roman"/>
        <charset val="134"/>
      </rPr>
      <t>2026</t>
    </r>
    <r>
      <rPr>
        <sz val="16"/>
        <rFont val="仿宋_GB2312"/>
        <charset val="134"/>
      </rPr>
      <t>年失业保险稳岗返还政策</t>
    </r>
  </si>
  <si>
    <r>
      <rPr>
        <sz val="12"/>
        <rFont val="仿宋_GB2312"/>
        <charset val="134"/>
      </rPr>
      <t>山西省人社厅、省财政厅、国家税务总局山西省税务局联合印发</t>
    </r>
    <r>
      <rPr>
        <sz val="12"/>
        <rFont val="Times New Roman"/>
        <charset val="134"/>
      </rPr>
      <t xml:space="preserve">
</t>
    </r>
    <r>
      <rPr>
        <sz val="12"/>
        <rFont val="仿宋_GB2312"/>
        <charset val="134"/>
      </rPr>
      <t>《关于我省延续实施失业保险稳岗惠民政策措施有关问题的通知》</t>
    </r>
  </si>
  <si>
    <r>
      <rPr>
        <sz val="16"/>
        <rFont val="仿宋_GB2312"/>
        <charset val="134"/>
      </rPr>
      <t>通过公开招标从电力市场购电获取电费优惠幅度，执行时间从</t>
    </r>
    <r>
      <rPr>
        <sz val="16"/>
        <rFont val="Times New Roman"/>
        <charset val="134"/>
      </rPr>
      <t>2026</t>
    </r>
    <r>
      <rPr>
        <sz val="16"/>
        <rFont val="仿宋_GB2312"/>
        <charset val="134"/>
      </rPr>
      <t>年</t>
    </r>
    <r>
      <rPr>
        <sz val="16"/>
        <rFont val="Times New Roman"/>
        <charset val="134"/>
      </rPr>
      <t>4</t>
    </r>
    <r>
      <rPr>
        <sz val="16"/>
        <rFont val="仿宋_GB2312"/>
        <charset val="134"/>
      </rPr>
      <t>月</t>
    </r>
    <r>
      <rPr>
        <sz val="16"/>
        <rFont val="Times New Roman"/>
        <charset val="134"/>
      </rPr>
      <t>1</t>
    </r>
    <r>
      <rPr>
        <sz val="16"/>
        <rFont val="仿宋_GB2312"/>
        <charset val="134"/>
      </rPr>
      <t>日，全年用电量约</t>
    </r>
    <r>
      <rPr>
        <sz val="16"/>
        <rFont val="Times New Roman"/>
        <charset val="134"/>
      </rPr>
      <t>5500</t>
    </r>
    <r>
      <rPr>
        <sz val="16"/>
        <rFont val="仿宋_GB2312"/>
        <charset val="134"/>
      </rPr>
      <t>万度。</t>
    </r>
  </si>
  <si>
    <r>
      <rPr>
        <sz val="12"/>
        <rFont val="仿宋_GB2312"/>
        <charset val="134"/>
      </rPr>
      <t>山西省能源局、国家能源局山西监管办公室文件《关于做好</t>
    </r>
    <r>
      <rPr>
        <sz val="12"/>
        <rFont val="Times New Roman"/>
        <charset val="134"/>
      </rPr>
      <t>2026</t>
    </r>
    <r>
      <rPr>
        <sz val="12"/>
        <rFont val="仿宋_GB2312"/>
        <charset val="134"/>
      </rPr>
      <t>年电力市场交易有关工作的通知》（晋能源电力发</t>
    </r>
    <r>
      <rPr>
        <sz val="12"/>
        <rFont val="Times New Roman"/>
        <charset val="134"/>
      </rPr>
      <t>[2025]244</t>
    </r>
    <r>
      <rPr>
        <sz val="12"/>
        <rFont val="仿宋_GB2312"/>
        <charset val="134"/>
      </rPr>
      <t>号）文件</t>
    </r>
  </si>
  <si>
    <r>
      <rPr>
        <sz val="16"/>
        <rFont val="仿宋_GB2312"/>
        <charset val="134"/>
      </rPr>
      <t>财务费用</t>
    </r>
    <r>
      <rPr>
        <sz val="16"/>
        <rFont val="Times New Roman"/>
        <charset val="134"/>
      </rPr>
      <t xml:space="preserve"> </t>
    </r>
  </si>
  <si>
    <r>
      <rPr>
        <sz val="12"/>
        <rFont val="仿宋_GB2312"/>
        <charset val="134"/>
      </rPr>
      <t>《山西省自然资源厅</t>
    </r>
    <r>
      <rPr>
        <sz val="12"/>
        <rFont val="Times New Roman"/>
        <charset val="134"/>
      </rPr>
      <t xml:space="preserve"> </t>
    </r>
    <r>
      <rPr>
        <sz val="12"/>
        <rFont val="仿宋_GB2312"/>
        <charset val="134"/>
      </rPr>
      <t>山西省财政厅</t>
    </r>
    <r>
      <rPr>
        <sz val="12"/>
        <rFont val="Times New Roman"/>
        <charset val="134"/>
      </rPr>
      <t xml:space="preserve"> </t>
    </r>
    <r>
      <rPr>
        <sz val="12"/>
        <rFont val="仿宋_GB2312"/>
        <charset val="134"/>
      </rPr>
      <t>山西省生态环境厅关于印发山西省矿山环境治理恢复基金管理办法实施细则的通知》</t>
    </r>
  </si>
  <si>
    <t>昌恒煤焦</t>
  </si>
  <si>
    <t>王之永</t>
  </si>
  <si>
    <t>吴志成</t>
  </si>
  <si>
    <t>本科毕业生一次性扩岗补助。</t>
  </si>
  <si>
    <r>
      <rPr>
        <sz val="12"/>
        <rFont val="仿宋_GB2312"/>
        <charset val="134"/>
      </rPr>
      <t>《人力资源社会保障部</t>
    </r>
    <r>
      <rPr>
        <sz val="12"/>
        <rFont val="Times New Roman"/>
        <charset val="134"/>
      </rPr>
      <t xml:space="preserve"> </t>
    </r>
    <r>
      <rPr>
        <sz val="12"/>
        <rFont val="仿宋_GB2312"/>
        <charset val="134"/>
      </rPr>
      <t>教育部</t>
    </r>
    <r>
      <rPr>
        <sz val="12"/>
        <rFont val="Times New Roman"/>
        <charset val="134"/>
      </rPr>
      <t xml:space="preserve"> </t>
    </r>
    <r>
      <rPr>
        <sz val="12"/>
        <rFont val="仿宋_GB2312"/>
        <charset val="134"/>
      </rPr>
      <t>财政部关于做好</t>
    </r>
    <r>
      <rPr>
        <sz val="12"/>
        <rFont val="Times New Roman"/>
        <charset val="134"/>
      </rPr>
      <t>2025</t>
    </r>
    <r>
      <rPr>
        <sz val="12"/>
        <rFont val="仿宋_GB2312"/>
        <charset val="134"/>
      </rPr>
      <t>年高校毕业生等青年就业工作的通知》（人社部发〔</t>
    </r>
    <r>
      <rPr>
        <sz val="12"/>
        <rFont val="Times New Roman"/>
        <charset val="134"/>
      </rPr>
      <t>2025</t>
    </r>
    <r>
      <rPr>
        <sz val="12"/>
        <rFont val="仿宋_GB2312"/>
        <charset val="134"/>
      </rPr>
      <t>〕</t>
    </r>
    <r>
      <rPr>
        <sz val="12"/>
        <rFont val="Times New Roman"/>
        <charset val="134"/>
      </rPr>
      <t>20</t>
    </r>
    <r>
      <rPr>
        <sz val="12"/>
        <rFont val="仿宋_GB2312"/>
        <charset val="134"/>
      </rPr>
      <t>号）</t>
    </r>
  </si>
  <si>
    <r>
      <rPr>
        <sz val="16"/>
        <rFont val="仿宋_GB2312"/>
        <charset val="134"/>
      </rPr>
      <t>失业保险缴费比例阶段性失业保险费率降至</t>
    </r>
    <r>
      <rPr>
        <sz val="16"/>
        <rFont val="Times New Roman"/>
        <charset val="134"/>
      </rPr>
      <t>1%</t>
    </r>
    <r>
      <rPr>
        <sz val="16"/>
        <rFont val="仿宋_GB2312"/>
        <charset val="134"/>
      </rPr>
      <t>。</t>
    </r>
  </si>
  <si>
    <r>
      <rPr>
        <sz val="12"/>
        <rFont val="仿宋_GB2312"/>
        <charset val="134"/>
      </rPr>
      <t>《人力资源社会保障部</t>
    </r>
    <r>
      <rPr>
        <sz val="12"/>
        <rFont val="Times New Roman"/>
        <charset val="134"/>
      </rPr>
      <t xml:space="preserve"> </t>
    </r>
    <r>
      <rPr>
        <sz val="12"/>
        <rFont val="仿宋_GB2312"/>
        <charset val="134"/>
      </rPr>
      <t>财政部</t>
    </r>
    <r>
      <rPr>
        <sz val="12"/>
        <rFont val="Times New Roman"/>
        <charset val="134"/>
      </rPr>
      <t xml:space="preserve"> </t>
    </r>
    <r>
      <rPr>
        <sz val="12"/>
        <rFont val="仿宋_GB2312"/>
        <charset val="134"/>
      </rPr>
      <t>国家税务总局关于延续实施失业保险援企稳岗政策的通知》人社部发〔</t>
    </r>
    <r>
      <rPr>
        <sz val="12"/>
        <rFont val="Times New Roman"/>
        <charset val="134"/>
      </rPr>
      <t>2024</t>
    </r>
    <r>
      <rPr>
        <sz val="12"/>
        <rFont val="仿宋_GB2312"/>
        <charset val="134"/>
      </rPr>
      <t>〕</t>
    </r>
    <r>
      <rPr>
        <sz val="12"/>
        <rFont val="Times New Roman"/>
        <charset val="134"/>
      </rPr>
      <t>40</t>
    </r>
    <r>
      <rPr>
        <sz val="12"/>
        <rFont val="仿宋_GB2312"/>
        <charset val="134"/>
      </rPr>
      <t>号</t>
    </r>
  </si>
  <si>
    <t>刘文明</t>
  </si>
  <si>
    <t>矿山环境治理恢复和土地复垦基金返还使用。</t>
  </si>
  <si>
    <t>周健</t>
  </si>
  <si>
    <t>宏能煤业</t>
  </si>
  <si>
    <t>杨杰</t>
  </si>
  <si>
    <r>
      <rPr>
        <sz val="16"/>
        <rFont val="仿宋_GB2312"/>
        <charset val="134"/>
      </rPr>
      <t>西部大开发企业政策减按</t>
    </r>
    <r>
      <rPr>
        <sz val="16"/>
        <rFont val="Times New Roman"/>
        <charset val="134"/>
      </rPr>
      <t>15%</t>
    </r>
    <r>
      <rPr>
        <sz val="16"/>
        <rFont val="仿宋_GB2312"/>
        <charset val="134"/>
      </rPr>
      <t>的税率征收企业所得税，降低</t>
    </r>
    <r>
      <rPr>
        <sz val="16"/>
        <rFont val="Times New Roman"/>
        <charset val="134"/>
      </rPr>
      <t>10%</t>
    </r>
    <r>
      <rPr>
        <sz val="16"/>
        <rFont val="仿宋_GB2312"/>
        <charset val="134"/>
      </rPr>
      <t>的企业所得税。</t>
    </r>
  </si>
  <si>
    <t>蒋玉民</t>
  </si>
  <si>
    <r>
      <rPr>
        <sz val="16"/>
        <rFont val="仿宋_GB2312"/>
        <charset val="134"/>
      </rPr>
      <t>失业保险稳岗返还。按照稳岗补贴发放有关文件要求，按照</t>
    </r>
    <r>
      <rPr>
        <sz val="16"/>
        <rFont val="Times New Roman"/>
        <charset val="134"/>
      </rPr>
      <t>30%</t>
    </r>
    <r>
      <rPr>
        <sz val="16"/>
        <rFont val="仿宋_GB2312"/>
        <charset val="134"/>
      </rPr>
      <t>或</t>
    </r>
    <r>
      <rPr>
        <sz val="16"/>
        <rFont val="Times New Roman"/>
        <charset val="134"/>
      </rPr>
      <t>60%</t>
    </r>
    <r>
      <rPr>
        <sz val="16"/>
        <rFont val="仿宋_GB2312"/>
        <charset val="134"/>
      </rPr>
      <t>的缴纳失业保险费进行返还，将根据公司企业规模的定性结果（若为大型返还比例为</t>
    </r>
    <r>
      <rPr>
        <sz val="16"/>
        <rFont val="Times New Roman"/>
        <charset val="134"/>
      </rPr>
      <t>30%</t>
    </r>
    <r>
      <rPr>
        <sz val="16"/>
        <rFont val="仿宋_GB2312"/>
        <charset val="134"/>
      </rPr>
      <t>、中小型为</t>
    </r>
    <r>
      <rPr>
        <sz val="16"/>
        <rFont val="Times New Roman"/>
        <charset val="134"/>
      </rPr>
      <t>60%</t>
    </r>
    <r>
      <rPr>
        <sz val="16"/>
        <rFont val="仿宋_GB2312"/>
        <charset val="134"/>
      </rPr>
      <t>）。由于公司</t>
    </r>
    <r>
      <rPr>
        <sz val="16"/>
        <rFont val="Times New Roman"/>
        <charset val="134"/>
      </rPr>
      <t>2025</t>
    </r>
    <r>
      <rPr>
        <sz val="16"/>
        <rFont val="仿宋_GB2312"/>
        <charset val="134"/>
      </rPr>
      <t>年失业保险仅缴纳</t>
    </r>
    <r>
      <rPr>
        <sz val="16"/>
        <rFont val="Times New Roman"/>
        <charset val="134"/>
      </rPr>
      <t>12</t>
    </r>
    <r>
      <rPr>
        <sz val="16"/>
        <rFont val="仿宋_GB2312"/>
        <charset val="134"/>
      </rPr>
      <t>月份，暂按</t>
    </r>
    <r>
      <rPr>
        <sz val="16"/>
        <rFont val="Times New Roman"/>
        <charset val="134"/>
      </rPr>
      <t>2000</t>
    </r>
    <r>
      <rPr>
        <sz val="16"/>
        <rFont val="仿宋_GB2312"/>
        <charset val="134"/>
      </rPr>
      <t>元预计。</t>
    </r>
  </si>
  <si>
    <r>
      <rPr>
        <sz val="16"/>
        <rFont val="仿宋_GB2312"/>
        <charset val="134"/>
      </rPr>
      <t>个税手续费返还，按上年度个税代扣代缴额的</t>
    </r>
    <r>
      <rPr>
        <sz val="16"/>
        <rFont val="Times New Roman"/>
        <charset val="134"/>
      </rPr>
      <t>2%</t>
    </r>
    <r>
      <rPr>
        <sz val="16"/>
        <rFont val="仿宋_GB2312"/>
        <charset val="134"/>
      </rPr>
      <t>返还。</t>
    </r>
  </si>
  <si>
    <r>
      <rPr>
        <sz val="16"/>
        <rFont val="仿宋_GB2312"/>
        <charset val="134"/>
      </rPr>
      <t>阶段性失业保险费率降费，全年计划缴纳</t>
    </r>
    <r>
      <rPr>
        <sz val="16"/>
        <rFont val="Times New Roman"/>
        <charset val="134"/>
      </rPr>
      <t>838</t>
    </r>
    <r>
      <rPr>
        <sz val="16"/>
        <rFont val="仿宋_GB2312"/>
        <charset val="134"/>
      </rPr>
      <t>人的失业保险，按照降费文件比未降费前计划少缴约</t>
    </r>
    <r>
      <rPr>
        <sz val="16"/>
        <rFont val="Times New Roman"/>
        <charset val="134"/>
      </rPr>
      <t>60</t>
    </r>
    <r>
      <rPr>
        <sz val="16"/>
        <rFont val="仿宋_GB2312"/>
        <charset val="134"/>
      </rPr>
      <t>万元的失业保险。</t>
    </r>
  </si>
  <si>
    <r>
      <rPr>
        <sz val="12"/>
        <rFont val="仿宋_GB2312"/>
        <charset val="134"/>
      </rPr>
      <t>国家继续执行失业保险阶段性降费政策，《人力资源社会保障部</t>
    </r>
    <r>
      <rPr>
        <sz val="12"/>
        <rFont val="Times New Roman"/>
        <charset val="134"/>
      </rPr>
      <t xml:space="preserve"> </t>
    </r>
    <r>
      <rPr>
        <sz val="12"/>
        <rFont val="仿宋_GB2312"/>
        <charset val="134"/>
      </rPr>
      <t>财政部</t>
    </r>
    <r>
      <rPr>
        <sz val="12"/>
        <rFont val="Times New Roman"/>
        <charset val="134"/>
      </rPr>
      <t xml:space="preserve"> </t>
    </r>
    <r>
      <rPr>
        <sz val="12"/>
        <rFont val="仿宋_GB2312"/>
        <charset val="134"/>
      </rPr>
      <t>国家税务总局关于阶段性降低失业保险、工伤保险费率有关问题的通知》人社部发〔</t>
    </r>
    <r>
      <rPr>
        <sz val="12"/>
        <rFont val="Times New Roman"/>
        <charset val="134"/>
      </rPr>
      <t>2023</t>
    </r>
    <r>
      <rPr>
        <sz val="12"/>
        <rFont val="仿宋_GB2312"/>
        <charset val="134"/>
      </rPr>
      <t>〕</t>
    </r>
    <r>
      <rPr>
        <sz val="12"/>
        <rFont val="Times New Roman"/>
        <charset val="134"/>
      </rPr>
      <t>19</t>
    </r>
    <r>
      <rPr>
        <sz val="12"/>
        <rFont val="仿宋_GB2312"/>
        <charset val="134"/>
      </rPr>
      <t>号</t>
    </r>
  </si>
  <si>
    <t>电力公司</t>
  </si>
  <si>
    <t>方君</t>
  </si>
  <si>
    <t>凌晨</t>
  </si>
  <si>
    <t>售电业务为各矿节约电费支出。</t>
  </si>
  <si>
    <r>
      <rPr>
        <sz val="12"/>
        <rFont val="仿宋_GB2312"/>
        <charset val="134"/>
      </rPr>
      <t>通过选择合适的电费缴费方式、开通峰谷分时电价服务等方式降低电费成本，提高经济效益。集团公司</t>
    </r>
    <r>
      <rPr>
        <sz val="12"/>
        <rFont val="Times New Roman"/>
        <charset val="134"/>
      </rPr>
      <t>2026</t>
    </r>
    <r>
      <rPr>
        <sz val="12"/>
        <rFont val="仿宋_GB2312"/>
        <charset val="134"/>
      </rPr>
      <t>年代理购电价</t>
    </r>
    <r>
      <rPr>
        <sz val="12"/>
        <rFont val="Times New Roman"/>
        <charset val="134"/>
      </rPr>
      <t>0.375</t>
    </r>
    <r>
      <rPr>
        <sz val="12"/>
        <rFont val="仿宋_GB2312"/>
        <charset val="134"/>
      </rPr>
      <t>元</t>
    </r>
    <r>
      <rPr>
        <sz val="12"/>
        <rFont val="Times New Roman"/>
        <charset val="134"/>
      </rPr>
      <t>/</t>
    </r>
    <r>
      <rPr>
        <sz val="12"/>
        <rFont val="仿宋_GB2312"/>
        <charset val="134"/>
      </rPr>
      <t>千度，较</t>
    </r>
    <r>
      <rPr>
        <sz val="12"/>
        <rFont val="Times New Roman"/>
        <charset val="134"/>
      </rPr>
      <t>2025</t>
    </r>
    <r>
      <rPr>
        <sz val="12"/>
        <rFont val="仿宋_GB2312"/>
        <charset val="134"/>
      </rPr>
      <t>年国网代购电均价（</t>
    </r>
    <r>
      <rPr>
        <sz val="12"/>
        <rFont val="Times New Roman"/>
        <charset val="134"/>
      </rPr>
      <t>0.397</t>
    </r>
    <r>
      <rPr>
        <sz val="12"/>
        <rFont val="仿宋_GB2312"/>
        <charset val="134"/>
      </rPr>
      <t>元</t>
    </r>
    <r>
      <rPr>
        <sz val="12"/>
        <rFont val="Times New Roman"/>
        <charset val="134"/>
      </rPr>
      <t>/</t>
    </r>
    <r>
      <rPr>
        <sz val="12"/>
        <rFont val="仿宋_GB2312"/>
        <charset val="134"/>
      </rPr>
      <t>千度）低</t>
    </r>
    <r>
      <rPr>
        <sz val="12"/>
        <rFont val="Times New Roman"/>
        <charset val="134"/>
      </rPr>
      <t>0.022</t>
    </r>
    <r>
      <rPr>
        <sz val="12"/>
        <rFont val="仿宋_GB2312"/>
        <charset val="134"/>
      </rPr>
      <t>元</t>
    </r>
    <r>
      <rPr>
        <sz val="12"/>
        <rFont val="Times New Roman"/>
        <charset val="134"/>
      </rPr>
      <t>/</t>
    </r>
    <r>
      <rPr>
        <sz val="12"/>
        <rFont val="仿宋_GB2312"/>
        <charset val="134"/>
      </rPr>
      <t>度。</t>
    </r>
    <r>
      <rPr>
        <sz val="12"/>
        <rFont val="Times New Roman"/>
        <charset val="134"/>
      </rPr>
      <t>2026</t>
    </r>
    <r>
      <rPr>
        <sz val="12"/>
        <rFont val="仿宋_GB2312"/>
        <charset val="134"/>
      </rPr>
      <t>年集团公司预计用电量</t>
    </r>
    <r>
      <rPr>
        <sz val="12"/>
        <rFont val="Times New Roman"/>
        <charset val="134"/>
      </rPr>
      <t>4.1</t>
    </r>
    <r>
      <rPr>
        <sz val="12"/>
        <rFont val="仿宋_GB2312"/>
        <charset val="134"/>
      </rPr>
      <t>亿度。折合节约费用</t>
    </r>
    <r>
      <rPr>
        <sz val="12"/>
        <rFont val="Times New Roman"/>
        <charset val="134"/>
      </rPr>
      <t>=41000</t>
    </r>
    <r>
      <rPr>
        <sz val="12"/>
        <rFont val="仿宋_GB2312"/>
        <charset val="134"/>
      </rPr>
      <t>万度</t>
    </r>
    <r>
      <rPr>
        <sz val="12"/>
        <rFont val="Times New Roman"/>
        <charset val="134"/>
      </rPr>
      <t>×0.022</t>
    </r>
    <r>
      <rPr>
        <sz val="12"/>
        <rFont val="仿宋_GB2312"/>
        <charset val="134"/>
      </rPr>
      <t>元</t>
    </r>
    <r>
      <rPr>
        <sz val="12"/>
        <rFont val="Times New Roman"/>
        <charset val="134"/>
      </rPr>
      <t>/</t>
    </r>
    <r>
      <rPr>
        <sz val="12"/>
        <rFont val="仿宋_GB2312"/>
        <charset val="134"/>
      </rPr>
      <t>度</t>
    </r>
    <r>
      <rPr>
        <sz val="12"/>
        <rFont val="Times New Roman"/>
        <charset val="134"/>
      </rPr>
      <t>=902</t>
    </r>
    <r>
      <rPr>
        <sz val="12"/>
        <rFont val="仿宋_GB2312"/>
        <charset val="134"/>
      </rPr>
      <t>万元。</t>
    </r>
  </si>
  <si>
    <t>财务费用</t>
  </si>
  <si>
    <t>钱营孜电厂</t>
  </si>
  <si>
    <t>陈平</t>
  </si>
  <si>
    <t>秦勤</t>
  </si>
  <si>
    <t>个税手续费返还。稳岗补贴。</t>
  </si>
  <si>
    <r>
      <rPr>
        <sz val="16"/>
        <rFont val="仿宋_GB2312"/>
        <charset val="134"/>
      </rPr>
      <t>环保税减半征收（环保税是因为污染物排放浓度符合减半征收，按照减半</t>
    </r>
    <r>
      <rPr>
        <sz val="16"/>
        <rFont val="Times New Roman"/>
        <charset val="134"/>
      </rPr>
      <t>50%</t>
    </r>
    <r>
      <rPr>
        <sz val="16"/>
        <rFont val="仿宋_GB2312"/>
        <charset val="134"/>
      </rPr>
      <t>缴纳环保税）</t>
    </r>
  </si>
  <si>
    <r>
      <rPr>
        <sz val="12"/>
        <rFont val="仿宋_GB2312"/>
        <charset val="134"/>
      </rPr>
      <t>《中华人民共和国环境保护税法》</t>
    </r>
    <r>
      <rPr>
        <sz val="12"/>
        <rFont val="Times New Roman"/>
        <charset val="134"/>
      </rPr>
      <t xml:space="preserve"> </t>
    </r>
    <r>
      <rPr>
        <sz val="12"/>
        <rFont val="仿宋_GB2312"/>
        <charset val="134"/>
      </rPr>
      <t>中华人民共和国主席令第</t>
    </r>
    <r>
      <rPr>
        <sz val="12"/>
        <rFont val="Times New Roman"/>
        <charset val="134"/>
      </rPr>
      <t>61</t>
    </r>
    <r>
      <rPr>
        <sz val="12"/>
        <rFont val="仿宋_GB2312"/>
        <charset val="134"/>
      </rPr>
      <t>号第十三条纳税人排放应税大气污染物和水污染物的浓度值低于国家或地方规定的污染物排放标准</t>
    </r>
    <r>
      <rPr>
        <sz val="12"/>
        <rFont val="Times New Roman"/>
        <charset val="134"/>
      </rPr>
      <t>50%</t>
    </r>
    <r>
      <rPr>
        <sz val="12"/>
        <rFont val="仿宋_GB2312"/>
        <charset val="134"/>
      </rPr>
      <t>的，减半征收环境保护税</t>
    </r>
  </si>
  <si>
    <t>环境保护税减免</t>
  </si>
  <si>
    <r>
      <rPr>
        <sz val="16"/>
        <rFont val="Times New Roman"/>
        <charset val="134"/>
      </rPr>
      <t>2025</t>
    </r>
    <r>
      <rPr>
        <sz val="16"/>
        <rFont val="仿宋_GB2312"/>
        <charset val="134"/>
      </rPr>
      <t>年高新技术企业减按</t>
    </r>
    <r>
      <rPr>
        <sz val="16"/>
        <rFont val="Times New Roman"/>
        <charset val="134"/>
      </rPr>
      <t>15%</t>
    </r>
    <r>
      <rPr>
        <sz val="16"/>
        <rFont val="仿宋_GB2312"/>
        <charset val="134"/>
      </rPr>
      <t>的税率征收企业所得税（含研发费用加计扣除）</t>
    </r>
  </si>
  <si>
    <r>
      <rPr>
        <sz val="12"/>
        <rFont val="仿宋_GB2312"/>
        <charset val="134"/>
      </rPr>
      <t>根据《中华人民共和国企业所得税法》规定，国家需要重点扶持的高新技术企业，减按</t>
    </r>
    <r>
      <rPr>
        <sz val="12"/>
        <rFont val="Times New Roman"/>
        <charset val="134"/>
      </rPr>
      <t>15</t>
    </r>
    <r>
      <rPr>
        <sz val="12"/>
        <rFont val="仿宋_GB2312"/>
        <charset val="134"/>
      </rPr>
      <t>％的税率征收企业所得税；依据《中华人民共和国企业所得税法》第三十条，企业开发新技术、新产品、新工艺的研发费用可享受加计扣除</t>
    </r>
  </si>
  <si>
    <t>高新技术企业汇算清缴</t>
  </si>
  <si>
    <t>（安全生产、环境保护、节能节水）所得税三项设备抵税。</t>
  </si>
  <si>
    <r>
      <rPr>
        <sz val="12"/>
        <rFont val="仿宋_GB2312"/>
        <charset val="134"/>
      </rPr>
      <t>《环境保护专用设备企业所得税优惠目录》、《节能节水专用设备企业所得税优惠目录》和《安全生产专用设备企业所得税优惠目录》（以下简称《目录》）规定的环境保护、节能节水、安全生产等专用设备的，该专用设备的投资额的</t>
    </r>
    <r>
      <rPr>
        <sz val="12"/>
        <rFont val="Times New Roman"/>
        <charset val="134"/>
      </rPr>
      <t>10%</t>
    </r>
    <r>
      <rPr>
        <sz val="12"/>
        <rFont val="仿宋_GB2312"/>
        <charset val="134"/>
      </rPr>
      <t>可以从企业当年的应纳税额中抵免</t>
    </r>
  </si>
  <si>
    <r>
      <rPr>
        <sz val="16"/>
        <rFont val="仿宋_GB2312"/>
        <charset val="134"/>
      </rPr>
      <t>根据</t>
    </r>
    <r>
      <rPr>
        <sz val="16"/>
        <rFont val="Times New Roman"/>
        <charset val="134"/>
      </rPr>
      <t>“</t>
    </r>
    <r>
      <rPr>
        <sz val="16"/>
        <rFont val="仿宋_GB2312"/>
        <charset val="134"/>
      </rPr>
      <t>煤炭清洁高效</t>
    </r>
    <r>
      <rPr>
        <sz val="16"/>
        <rFont val="Times New Roman"/>
        <charset val="134"/>
      </rPr>
      <t>”</t>
    </r>
    <r>
      <rPr>
        <sz val="16"/>
        <rFont val="仿宋_GB2312"/>
        <charset val="134"/>
      </rPr>
      <t>等政策取得经营期低利率贷款和降低二期扩建项目贷款利率，节约企业财务费用。</t>
    </r>
  </si>
  <si>
    <r>
      <rPr>
        <sz val="12"/>
        <rFont val="仿宋_GB2312"/>
        <charset val="134"/>
      </rPr>
      <t>根据</t>
    </r>
    <r>
      <rPr>
        <sz val="12"/>
        <rFont val="Times New Roman"/>
        <charset val="134"/>
      </rPr>
      <t>“</t>
    </r>
    <r>
      <rPr>
        <sz val="12"/>
        <rFont val="仿宋_GB2312"/>
        <charset val="134"/>
      </rPr>
      <t>煤炭清洁高效</t>
    </r>
    <r>
      <rPr>
        <sz val="12"/>
        <rFont val="Times New Roman"/>
        <charset val="134"/>
      </rPr>
      <t>”</t>
    </r>
    <r>
      <rPr>
        <sz val="12"/>
        <rFont val="仿宋_GB2312"/>
        <charset val="134"/>
      </rPr>
      <t>等政策取得经营期低利率贷款和降低二期扩建项目贷款利率，节约企业财务费用。</t>
    </r>
  </si>
  <si>
    <r>
      <rPr>
        <sz val="16"/>
        <rFont val="仿宋_GB2312"/>
        <charset val="134"/>
      </rPr>
      <t>煤电机组可获得的容量电费，根据当地煤电容量电价和机组申报的最大出力确定，煤电机组分月申报，电网企业按月</t>
    </r>
    <r>
      <rPr>
        <sz val="16"/>
        <rFont val="Times New Roman"/>
        <charset val="134"/>
      </rPr>
      <t>[2026</t>
    </r>
    <r>
      <rPr>
        <sz val="16"/>
        <rFont val="仿宋_GB2312"/>
        <charset val="134"/>
      </rPr>
      <t>年容量电费</t>
    </r>
    <r>
      <rPr>
        <sz val="16"/>
        <rFont val="Times New Roman"/>
        <charset val="134"/>
      </rPr>
      <t>22837</t>
    </r>
    <r>
      <rPr>
        <sz val="16"/>
        <rFont val="仿宋_GB2312"/>
        <charset val="134"/>
      </rPr>
      <t>万元，其中一期：</t>
    </r>
    <r>
      <rPr>
        <sz val="16"/>
        <rFont val="Times New Roman"/>
        <charset val="134"/>
      </rPr>
      <t>9403</t>
    </r>
    <r>
      <rPr>
        <sz val="16"/>
        <rFont val="仿宋_GB2312"/>
        <charset val="134"/>
      </rPr>
      <t>万元，二期</t>
    </r>
    <r>
      <rPr>
        <sz val="16"/>
        <rFont val="Times New Roman"/>
        <charset val="134"/>
      </rPr>
      <t>13434</t>
    </r>
    <r>
      <rPr>
        <sz val="16"/>
        <rFont val="仿宋_GB2312"/>
        <charset val="134"/>
      </rPr>
      <t>万元。按机组容量给补贴，</t>
    </r>
    <r>
      <rPr>
        <sz val="16"/>
        <rFont val="Times New Roman"/>
        <charset val="134"/>
      </rPr>
      <t>170</t>
    </r>
    <r>
      <rPr>
        <sz val="16"/>
        <rFont val="仿宋_GB2312"/>
        <charset val="134"/>
      </rPr>
      <t>万机组</t>
    </r>
    <r>
      <rPr>
        <sz val="16"/>
        <rFont val="Times New Roman"/>
        <charset val="134"/>
      </rPr>
      <t>1</t>
    </r>
    <r>
      <rPr>
        <sz val="16"/>
        <rFont val="仿宋_GB2312"/>
        <charset val="134"/>
      </rPr>
      <t>千瓦</t>
    </r>
    <r>
      <rPr>
        <sz val="16"/>
        <rFont val="Times New Roman"/>
        <charset val="134"/>
      </rPr>
      <t>165</t>
    </r>
    <r>
      <rPr>
        <sz val="16"/>
        <rFont val="宋体"/>
        <charset val="134"/>
      </rPr>
      <t>元（含税）</t>
    </r>
    <r>
      <rPr>
        <sz val="16"/>
        <rFont val="仿宋_GB2312"/>
        <charset val="134"/>
      </rPr>
      <t>，获取率</t>
    </r>
    <r>
      <rPr>
        <sz val="16"/>
        <rFont val="Times New Roman"/>
        <charset val="134"/>
      </rPr>
      <t>92%</t>
    </r>
    <r>
      <rPr>
        <sz val="16"/>
        <rFont val="仿宋_GB2312"/>
        <charset val="134"/>
      </rPr>
      <t>。</t>
    </r>
  </si>
  <si>
    <r>
      <rPr>
        <sz val="12"/>
        <rFont val="仿宋_GB2312"/>
        <charset val="134"/>
      </rPr>
      <t>《国家发展改革委国家能源局关于建立煤电容量电价机制的通知》（发改价格</t>
    </r>
    <r>
      <rPr>
        <sz val="12"/>
        <rFont val="Times New Roman"/>
        <charset val="134"/>
      </rPr>
      <t>(2023)1501</t>
    </r>
    <r>
      <rPr>
        <sz val="12"/>
        <rFont val="仿宋_GB2312"/>
        <charset val="134"/>
      </rPr>
      <t>号）</t>
    </r>
  </si>
  <si>
    <t>容量电费</t>
  </si>
  <si>
    <t>新淮化工</t>
  </si>
  <si>
    <t>胡滨</t>
  </si>
  <si>
    <t>刘义众</t>
  </si>
  <si>
    <r>
      <rPr>
        <sz val="12"/>
        <rFont val="仿宋_GB2312"/>
        <charset val="134"/>
      </rPr>
      <t>《关于落实失业保险援企稳岗有关政策的通知》（皖人社秘〔</t>
    </r>
    <r>
      <rPr>
        <sz val="12"/>
        <rFont val="Times New Roman"/>
        <charset val="134"/>
      </rPr>
      <t>2024</t>
    </r>
    <r>
      <rPr>
        <sz val="12"/>
        <rFont val="仿宋_GB2312"/>
        <charset val="134"/>
      </rPr>
      <t>〕</t>
    </r>
    <r>
      <rPr>
        <sz val="12"/>
        <rFont val="Times New Roman"/>
        <charset val="134"/>
      </rPr>
      <t>136</t>
    </r>
    <r>
      <rPr>
        <sz val="12"/>
        <rFont val="仿宋_GB2312"/>
        <charset val="134"/>
      </rPr>
      <t>号）</t>
    </r>
  </si>
  <si>
    <t>参保职工职业技能提升补贴。</t>
  </si>
  <si>
    <t>王停树</t>
  </si>
  <si>
    <t>水利基金减免。</t>
  </si>
  <si>
    <r>
      <rPr>
        <sz val="12"/>
        <rFont val="仿宋_GB2312"/>
        <charset val="134"/>
      </rPr>
      <t>《安徽省财政厅</t>
    </r>
    <r>
      <rPr>
        <sz val="12"/>
        <rFont val="Times New Roman"/>
        <charset val="134"/>
      </rPr>
      <t xml:space="preserve"> </t>
    </r>
    <r>
      <rPr>
        <sz val="12"/>
        <rFont val="仿宋_GB2312"/>
        <charset val="134"/>
      </rPr>
      <t>国家税务总局安徽省税务局关于我省中小微企业减征地方水利建设基金的通知》</t>
    </r>
    <r>
      <rPr>
        <sz val="12"/>
        <rFont val="Times New Roman"/>
        <charset val="134"/>
      </rPr>
      <t>(</t>
    </r>
    <r>
      <rPr>
        <sz val="12"/>
        <rFont val="仿宋_GB2312"/>
        <charset val="134"/>
      </rPr>
      <t>皖财综〔</t>
    </r>
    <r>
      <rPr>
        <sz val="12"/>
        <rFont val="Times New Roman"/>
        <charset val="134"/>
      </rPr>
      <t>2022</t>
    </r>
    <r>
      <rPr>
        <sz val="12"/>
        <rFont val="仿宋_GB2312"/>
        <charset val="134"/>
      </rPr>
      <t>〕</t>
    </r>
    <r>
      <rPr>
        <sz val="12"/>
        <rFont val="Times New Roman"/>
        <charset val="134"/>
      </rPr>
      <t xml:space="preserve">299 </t>
    </r>
    <r>
      <rPr>
        <sz val="12"/>
        <rFont val="仿宋_GB2312"/>
        <charset val="134"/>
      </rPr>
      <t>号</t>
    </r>
    <r>
      <rPr>
        <sz val="12"/>
        <rFont val="Times New Roman"/>
        <charset val="134"/>
      </rPr>
      <t>)</t>
    </r>
  </si>
  <si>
    <t>水力基金减免</t>
  </si>
  <si>
    <t>安排自主就业退役军人减免增值税。</t>
  </si>
  <si>
    <r>
      <rPr>
        <sz val="12"/>
        <rFont val="仿宋_GB2312"/>
        <charset val="134"/>
      </rPr>
      <t>《国家税务总局</t>
    </r>
    <r>
      <rPr>
        <sz val="12"/>
        <rFont val="Times New Roman"/>
        <charset val="134"/>
      </rPr>
      <t xml:space="preserve"> </t>
    </r>
    <r>
      <rPr>
        <sz val="12"/>
        <rFont val="仿宋_GB2312"/>
        <charset val="134"/>
      </rPr>
      <t>人力资源社会保障部</t>
    </r>
    <r>
      <rPr>
        <sz val="12"/>
        <rFont val="Times New Roman"/>
        <charset val="134"/>
      </rPr>
      <t xml:space="preserve"> </t>
    </r>
    <r>
      <rPr>
        <sz val="12"/>
        <rFont val="仿宋_GB2312"/>
        <charset val="134"/>
      </rPr>
      <t>农业农村部</t>
    </r>
    <r>
      <rPr>
        <sz val="12"/>
        <rFont val="Times New Roman"/>
        <charset val="134"/>
      </rPr>
      <t xml:space="preserve"> </t>
    </r>
    <r>
      <rPr>
        <sz val="12"/>
        <rFont val="仿宋_GB2312"/>
        <charset val="134"/>
      </rPr>
      <t>教育部</t>
    </r>
    <r>
      <rPr>
        <sz val="12"/>
        <rFont val="Times New Roman"/>
        <charset val="134"/>
      </rPr>
      <t xml:space="preserve"> </t>
    </r>
    <r>
      <rPr>
        <sz val="12"/>
        <rFont val="仿宋_GB2312"/>
        <charset val="134"/>
      </rPr>
      <t>退役军人事务部关于重点群体和自主就业退役士兵创业就业税收政策有关执行问题的公告》</t>
    </r>
    <r>
      <rPr>
        <sz val="12"/>
        <rFont val="Times New Roman"/>
        <charset val="134"/>
      </rPr>
      <t xml:space="preserve"> </t>
    </r>
    <r>
      <rPr>
        <sz val="12"/>
        <rFont val="仿宋_GB2312"/>
        <charset val="134"/>
      </rPr>
      <t>（国家税务总局</t>
    </r>
    <r>
      <rPr>
        <sz val="12"/>
        <rFont val="Times New Roman"/>
        <charset val="134"/>
      </rPr>
      <t xml:space="preserve"> </t>
    </r>
    <r>
      <rPr>
        <sz val="12"/>
        <rFont val="仿宋_GB2312"/>
        <charset val="134"/>
      </rPr>
      <t>人力资源社会保障部</t>
    </r>
    <r>
      <rPr>
        <sz val="12"/>
        <rFont val="Times New Roman"/>
        <charset val="134"/>
      </rPr>
      <t xml:space="preserve"> </t>
    </r>
    <r>
      <rPr>
        <sz val="12"/>
        <rFont val="仿宋_GB2312"/>
        <charset val="134"/>
      </rPr>
      <t>农业农村部</t>
    </r>
    <r>
      <rPr>
        <sz val="12"/>
        <rFont val="Times New Roman"/>
        <charset val="134"/>
      </rPr>
      <t xml:space="preserve"> </t>
    </r>
    <r>
      <rPr>
        <sz val="12"/>
        <rFont val="仿宋_GB2312"/>
        <charset val="134"/>
      </rPr>
      <t>教育部</t>
    </r>
    <r>
      <rPr>
        <sz val="12"/>
        <rFont val="Times New Roman"/>
        <charset val="134"/>
      </rPr>
      <t xml:space="preserve"> </t>
    </r>
    <r>
      <rPr>
        <sz val="12"/>
        <rFont val="仿宋_GB2312"/>
        <charset val="134"/>
      </rPr>
      <t>退役军人事务部公告</t>
    </r>
    <r>
      <rPr>
        <sz val="12"/>
        <rFont val="Times New Roman"/>
        <charset val="134"/>
      </rPr>
      <t>2024</t>
    </r>
    <r>
      <rPr>
        <sz val="12"/>
        <rFont val="仿宋_GB2312"/>
        <charset val="134"/>
      </rPr>
      <t>年第</t>
    </r>
    <r>
      <rPr>
        <sz val="12"/>
        <rFont val="Times New Roman"/>
        <charset val="134"/>
      </rPr>
      <t>4</t>
    </r>
    <r>
      <rPr>
        <sz val="12"/>
        <rFont val="仿宋_GB2312"/>
        <charset val="134"/>
      </rPr>
      <t>号）</t>
    </r>
    <r>
      <rPr>
        <sz val="12"/>
        <rFont val="Times New Roman"/>
        <charset val="134"/>
      </rPr>
      <t xml:space="preserve">
</t>
    </r>
    <r>
      <rPr>
        <sz val="12"/>
        <rFont val="仿宋_GB2312"/>
        <charset val="134"/>
      </rPr>
      <t>《财政部</t>
    </r>
    <r>
      <rPr>
        <sz val="12"/>
        <rFont val="Times New Roman"/>
        <charset val="134"/>
      </rPr>
      <t xml:space="preserve"> </t>
    </r>
    <r>
      <rPr>
        <sz val="12"/>
        <rFont val="仿宋_GB2312"/>
        <charset val="134"/>
      </rPr>
      <t>税务总局</t>
    </r>
    <r>
      <rPr>
        <sz val="12"/>
        <rFont val="Times New Roman"/>
        <charset val="134"/>
      </rPr>
      <t xml:space="preserve"> </t>
    </r>
    <r>
      <rPr>
        <sz val="12"/>
        <rFont val="仿宋_GB2312"/>
        <charset val="134"/>
      </rPr>
      <t>退役军人事务部关于进一步扶持自主就业退役士兵创业就业有关税收政策的公告》（</t>
    </r>
    <r>
      <rPr>
        <sz val="12"/>
        <rFont val="Times New Roman"/>
        <charset val="134"/>
      </rPr>
      <t>2023</t>
    </r>
    <r>
      <rPr>
        <sz val="12"/>
        <rFont val="仿宋_GB2312"/>
        <charset val="134"/>
      </rPr>
      <t>年第</t>
    </r>
    <r>
      <rPr>
        <sz val="12"/>
        <rFont val="Times New Roman"/>
        <charset val="134"/>
      </rPr>
      <t>14</t>
    </r>
    <r>
      <rPr>
        <sz val="12"/>
        <rFont val="仿宋_GB2312"/>
        <charset val="134"/>
      </rPr>
      <t>号）</t>
    </r>
  </si>
  <si>
    <t>张文</t>
  </si>
  <si>
    <t>淮南市总工会慰问补助。</t>
  </si>
  <si>
    <t>中安联合</t>
  </si>
  <si>
    <t>施华彪</t>
  </si>
  <si>
    <t>沙兆全</t>
  </si>
  <si>
    <t>煤层气开采利用。</t>
  </si>
  <si>
    <r>
      <rPr>
        <sz val="12"/>
        <rFont val="仿宋_GB2312"/>
        <charset val="134"/>
      </rPr>
      <t>《安徽省财政厅</t>
    </r>
    <r>
      <rPr>
        <sz val="12"/>
        <rFont val="Times New Roman"/>
        <charset val="134"/>
      </rPr>
      <t xml:space="preserve"> </t>
    </r>
    <r>
      <rPr>
        <sz val="12"/>
        <rFont val="仿宋_GB2312"/>
        <charset val="134"/>
      </rPr>
      <t>安徽省能源局关于提前下达</t>
    </r>
    <r>
      <rPr>
        <sz val="12"/>
        <rFont val="Times New Roman"/>
        <charset val="134"/>
      </rPr>
      <t>2025</t>
    </r>
    <r>
      <rPr>
        <sz val="12"/>
        <rFont val="仿宋_GB2312"/>
        <charset val="134"/>
      </rPr>
      <t>年度清洁能源发展专项</t>
    </r>
    <r>
      <rPr>
        <sz val="12"/>
        <rFont val="Times New Roman"/>
        <charset val="134"/>
      </rPr>
      <t>(</t>
    </r>
    <r>
      <rPr>
        <sz val="12"/>
        <rFont val="仿宋_GB2312"/>
        <charset val="134"/>
      </rPr>
      <t>非常规天然气奖补）资金预算的通知》（皖财建〔</t>
    </r>
    <r>
      <rPr>
        <sz val="12"/>
        <rFont val="Times New Roman"/>
        <charset val="134"/>
      </rPr>
      <t>2024</t>
    </r>
    <r>
      <rPr>
        <sz val="12"/>
        <rFont val="仿宋_GB2312"/>
        <charset val="134"/>
      </rPr>
      <t>〕</t>
    </r>
    <r>
      <rPr>
        <sz val="12"/>
        <rFont val="Times New Roman"/>
        <charset val="134"/>
      </rPr>
      <t>1222</t>
    </r>
    <r>
      <rPr>
        <sz val="12"/>
        <rFont val="仿宋_GB2312"/>
        <charset val="134"/>
      </rPr>
      <t>号）</t>
    </r>
    <r>
      <rPr>
        <sz val="12"/>
        <rFont val="Times New Roman"/>
        <charset val="134"/>
      </rPr>
      <t xml:space="preserve">
</t>
    </r>
    <r>
      <rPr>
        <sz val="12"/>
        <rFont val="仿宋_GB2312"/>
        <charset val="134"/>
      </rPr>
      <t>《财政部关于提前下达</t>
    </r>
    <r>
      <rPr>
        <sz val="12"/>
        <rFont val="Times New Roman"/>
        <charset val="134"/>
      </rPr>
      <t>2025</t>
    </r>
    <r>
      <rPr>
        <sz val="12"/>
        <rFont val="仿宋_GB2312"/>
        <charset val="134"/>
      </rPr>
      <t>年清洁能源发展专项资金预算的通知》（财建〔</t>
    </r>
    <r>
      <rPr>
        <sz val="12"/>
        <rFont val="Times New Roman"/>
        <charset val="134"/>
      </rPr>
      <t>2024</t>
    </r>
    <r>
      <rPr>
        <sz val="12"/>
        <rFont val="仿宋_GB2312"/>
        <charset val="134"/>
      </rPr>
      <t>〕</t>
    </r>
    <r>
      <rPr>
        <sz val="12"/>
        <rFont val="Times New Roman"/>
        <charset val="134"/>
      </rPr>
      <t>392</t>
    </r>
    <r>
      <rPr>
        <sz val="12"/>
        <rFont val="仿宋_GB2312"/>
        <charset val="134"/>
      </rPr>
      <t>号）</t>
    </r>
  </si>
  <si>
    <t>张华平</t>
  </si>
  <si>
    <r>
      <rPr>
        <sz val="16"/>
        <rFont val="仿宋_GB2312"/>
        <charset val="134"/>
      </rPr>
      <t>安徽省</t>
    </r>
    <r>
      <rPr>
        <sz val="16"/>
        <rFont val="Times New Roman"/>
        <charset val="134"/>
      </rPr>
      <t>2026</t>
    </r>
    <r>
      <rPr>
        <sz val="16"/>
        <rFont val="仿宋_GB2312"/>
        <charset val="134"/>
      </rPr>
      <t>年煤矿安全生产专项资金</t>
    </r>
  </si>
  <si>
    <t>由安徽省财政厅、安徽省能源局下达，该笔资金专项用于煤矿重大灾害治理和煤矿安全基础能力建设。</t>
  </si>
  <si>
    <t>省级预算</t>
  </si>
  <si>
    <t>朱凯</t>
  </si>
  <si>
    <r>
      <rPr>
        <sz val="16"/>
        <rFont val="仿宋_GB2312"/>
        <charset val="134"/>
      </rPr>
      <t>中小企业数字化转型典型示范项目（称号已获得，</t>
    </r>
    <r>
      <rPr>
        <sz val="16"/>
        <rFont val="Times New Roman"/>
        <charset val="134"/>
      </rPr>
      <t>2026</t>
    </r>
    <r>
      <rPr>
        <sz val="16"/>
        <rFont val="仿宋_GB2312"/>
        <charset val="134"/>
      </rPr>
      <t>年验收合格后放到第二笔奖励）</t>
    </r>
  </si>
  <si>
    <r>
      <rPr>
        <sz val="12"/>
        <rFont val="仿宋_GB2312"/>
        <charset val="134"/>
      </rPr>
      <t>关于组织开展</t>
    </r>
    <r>
      <rPr>
        <sz val="12"/>
        <rFont val="Times New Roman"/>
        <charset val="134"/>
      </rPr>
      <t>2025</t>
    </r>
    <r>
      <rPr>
        <sz val="12"/>
        <rFont val="仿宋_GB2312"/>
        <charset val="134"/>
      </rPr>
      <t>年制造强省建设、中小企业发展政策资金项目申报工作的通知</t>
    </r>
  </si>
  <si>
    <t>吴心冰</t>
  </si>
  <si>
    <r>
      <rPr>
        <sz val="16"/>
        <rFont val="Times New Roman"/>
        <charset val="134"/>
      </rPr>
      <t>2026</t>
    </r>
    <r>
      <rPr>
        <sz val="16"/>
        <rFont val="仿宋_GB2312"/>
        <charset val="134"/>
      </rPr>
      <t>年新型技术改造政策</t>
    </r>
    <r>
      <rPr>
        <sz val="16"/>
        <rFont val="Times New Roman"/>
        <charset val="134"/>
      </rPr>
      <t>-</t>
    </r>
    <r>
      <rPr>
        <sz val="16"/>
        <rFont val="仿宋_GB2312"/>
        <charset val="134"/>
      </rPr>
      <t>标准制定</t>
    </r>
  </si>
  <si>
    <r>
      <rPr>
        <sz val="14"/>
        <rFont val="仿宋_GB2312"/>
        <charset val="134"/>
      </rPr>
      <t>安徽省工业和信息化厅关于摸排</t>
    </r>
    <r>
      <rPr>
        <sz val="14"/>
        <rFont val="Times New Roman"/>
        <charset val="134"/>
      </rPr>
      <t>2026</t>
    </r>
    <r>
      <rPr>
        <sz val="14"/>
        <rFont val="仿宋_GB2312"/>
        <charset val="134"/>
      </rPr>
      <t>年产业基础再造、新型技术改造贷款及融资租赁贴息储备项目的通知</t>
    </r>
  </si>
  <si>
    <t>汪川</t>
  </si>
  <si>
    <r>
      <rPr>
        <sz val="16"/>
        <rFont val="Times New Roman"/>
        <charset val="134"/>
      </rPr>
      <t>2026</t>
    </r>
    <r>
      <rPr>
        <sz val="16"/>
        <rFont val="仿宋_GB2312"/>
        <charset val="134"/>
      </rPr>
      <t>年设备融资租赁贴息</t>
    </r>
  </si>
  <si>
    <t>国家卓越级智能工厂</t>
  </si>
  <si>
    <t>待定</t>
  </si>
  <si>
    <t>梁慧敏</t>
  </si>
  <si>
    <r>
      <rPr>
        <sz val="16"/>
        <rFont val="Times New Roman"/>
        <charset val="134"/>
      </rPr>
      <t>2026</t>
    </r>
    <r>
      <rPr>
        <sz val="16"/>
        <rFont val="仿宋_GB2312"/>
        <charset val="134"/>
      </rPr>
      <t>年度中石化项目立项</t>
    </r>
  </si>
  <si>
    <t>立项成功可获得中石化科研科研拨款。</t>
  </si>
  <si>
    <t xml:space="preserve">奖补 </t>
  </si>
  <si>
    <r>
      <rPr>
        <sz val="16"/>
        <rFont val="Times New Roman"/>
        <charset val="134"/>
      </rPr>
      <t>2026</t>
    </r>
    <r>
      <rPr>
        <sz val="16"/>
        <rFont val="仿宋_GB2312"/>
        <charset val="134"/>
      </rPr>
      <t>年度研发合同备案</t>
    </r>
  </si>
  <si>
    <r>
      <rPr>
        <sz val="14"/>
        <rFont val="仿宋_GB2312"/>
        <charset val="134"/>
      </rPr>
      <t>促进科技成果转化产业化。对本市企事业单位，当年登记的技术合同交易总额达</t>
    </r>
    <r>
      <rPr>
        <sz val="14"/>
        <rFont val="Times New Roman"/>
        <charset val="134"/>
      </rPr>
      <t>3000</t>
    </r>
    <r>
      <rPr>
        <sz val="14"/>
        <rFont val="仿宋_GB2312"/>
        <charset val="134"/>
      </rPr>
      <t>万元，予以</t>
    </r>
    <r>
      <rPr>
        <sz val="14"/>
        <rFont val="Times New Roman"/>
        <charset val="134"/>
      </rPr>
      <t>10</t>
    </r>
    <r>
      <rPr>
        <sz val="14"/>
        <rFont val="仿宋_GB2312"/>
        <charset val="134"/>
      </rPr>
      <t>万元一次性奖励。</t>
    </r>
  </si>
  <si>
    <r>
      <rPr>
        <sz val="16"/>
        <rFont val="仿宋_GB2312"/>
        <charset val="134"/>
      </rPr>
      <t>高新技术企业（已获得，奖励</t>
    </r>
    <r>
      <rPr>
        <sz val="16"/>
        <rFont val="Times New Roman"/>
        <charset val="134"/>
      </rPr>
      <t>2026</t>
    </r>
    <r>
      <rPr>
        <sz val="16"/>
        <rFont val="仿宋_GB2312"/>
        <charset val="134"/>
      </rPr>
      <t>年发放）</t>
    </r>
  </si>
  <si>
    <t>对复审通过的国家高新技术企业，给予一次性奖励</t>
  </si>
  <si>
    <t>房晓伟</t>
  </si>
  <si>
    <r>
      <rPr>
        <sz val="16"/>
        <rFont val="仿宋_GB2312"/>
        <charset val="134"/>
      </rPr>
      <t>第十三条</t>
    </r>
    <r>
      <rPr>
        <sz val="16"/>
        <rFont val="Times New Roman"/>
        <charset val="134"/>
      </rPr>
      <t xml:space="preserve">  </t>
    </r>
    <r>
      <rPr>
        <sz val="16"/>
        <rFont val="仿宋_GB2312"/>
        <charset val="134"/>
      </rPr>
      <t>纳税人排放应纳税大气污染物或者水污染物的浓度值低于国家和地方规定的污染物排放标准百分之三十的，减按百分之七十五征收环境保护税，纳税人排放污染物浓度低于百分之五十的，减按百分之五十征收环境保护税。</t>
    </r>
    <r>
      <rPr>
        <sz val="16"/>
        <rFont val="Times New Roman"/>
        <charset val="134"/>
      </rPr>
      <t xml:space="preserve">
</t>
    </r>
    <r>
      <rPr>
        <sz val="16"/>
        <rFont val="仿宋_GB2312"/>
        <charset val="134"/>
      </rPr>
      <t>扬尘税减免。</t>
    </r>
  </si>
  <si>
    <r>
      <rPr>
        <sz val="12"/>
        <rFont val="仿宋_GB2312"/>
        <charset val="134"/>
      </rPr>
      <t>《中华人民共和国环境保护税法》第</t>
    </r>
    <r>
      <rPr>
        <sz val="12"/>
        <rFont val="Times New Roman"/>
        <charset val="134"/>
      </rPr>
      <t>13</t>
    </r>
    <r>
      <rPr>
        <sz val="12"/>
        <rFont val="仿宋_GB2312"/>
        <charset val="134"/>
      </rPr>
      <t>条、《税务总局关于发布计算环境保护税应税污染物排放量的排污系数和物料衡算方法的公告》</t>
    </r>
    <r>
      <rPr>
        <sz val="12"/>
        <rFont val="Times New Roman"/>
        <charset val="134"/>
      </rPr>
      <t>2021</t>
    </r>
    <r>
      <rPr>
        <sz val="12"/>
        <rFont val="仿宋_GB2312"/>
        <charset val="134"/>
      </rPr>
      <t>年第</t>
    </r>
    <r>
      <rPr>
        <sz val="12"/>
        <rFont val="Times New Roman"/>
        <charset val="134"/>
      </rPr>
      <t>16</t>
    </r>
    <r>
      <rPr>
        <sz val="12"/>
        <rFont val="仿宋_GB2312"/>
        <charset val="134"/>
      </rPr>
      <t>号公告生态环境部</t>
    </r>
    <r>
      <rPr>
        <sz val="12"/>
        <rFont val="Times New Roman"/>
        <charset val="134"/>
      </rPr>
      <t xml:space="preserve"> </t>
    </r>
    <r>
      <rPr>
        <sz val="12"/>
        <rFont val="仿宋_GB2312"/>
        <charset val="134"/>
      </rPr>
      <t>财政部</t>
    </r>
    <r>
      <rPr>
        <sz val="12"/>
        <rFont val="Times New Roman"/>
        <charset val="134"/>
      </rPr>
      <t xml:space="preserve"> 
</t>
    </r>
    <r>
      <rPr>
        <sz val="12"/>
        <rFont val="仿宋_GB2312"/>
        <charset val="134"/>
      </rPr>
      <t>《关于发布〈排放源统计调查产排污核算方法和系数手册〉的公告》（公告</t>
    </r>
    <r>
      <rPr>
        <sz val="12"/>
        <rFont val="Times New Roman"/>
        <charset val="134"/>
      </rPr>
      <t xml:space="preserve"> 2021</t>
    </r>
    <r>
      <rPr>
        <sz val="12"/>
        <rFont val="仿宋_GB2312"/>
        <charset val="134"/>
      </rPr>
      <t>年第</t>
    </r>
    <r>
      <rPr>
        <sz val="12"/>
        <rFont val="Times New Roman"/>
        <charset val="134"/>
      </rPr>
      <t>24</t>
    </r>
    <r>
      <rPr>
        <sz val="12"/>
        <rFont val="仿宋_GB2312"/>
        <charset val="134"/>
      </rPr>
      <t>号）生态环境部</t>
    </r>
  </si>
  <si>
    <t>刘高伟</t>
  </si>
  <si>
    <r>
      <rPr>
        <sz val="16"/>
        <rFont val="仿宋_GB2312"/>
        <charset val="134"/>
      </rPr>
      <t>煤化工安保基金返还（</t>
    </r>
    <r>
      <rPr>
        <sz val="16"/>
        <rFont val="Times New Roman"/>
        <charset val="134"/>
      </rPr>
      <t>20%</t>
    </r>
    <r>
      <rPr>
        <sz val="16"/>
        <rFont val="仿宋_GB2312"/>
        <charset val="134"/>
      </rPr>
      <t>部分）</t>
    </r>
  </si>
  <si>
    <t>《中国石化安全生产保证基金资金管理办法》《中安联合煤化工分公司安全生产费及安保基金使用管理实施细则》</t>
  </si>
  <si>
    <t xml:space="preserve">其他 </t>
  </si>
  <si>
    <t>安保基金返还</t>
  </si>
  <si>
    <t>张辰</t>
  </si>
  <si>
    <r>
      <rPr>
        <sz val="16"/>
        <rFont val="仿宋_GB2312"/>
        <charset val="134"/>
      </rPr>
      <t>煤化工安保基金返还（</t>
    </r>
    <r>
      <rPr>
        <sz val="16"/>
        <rFont val="Times New Roman"/>
        <charset val="134"/>
      </rPr>
      <t>60%</t>
    </r>
    <r>
      <rPr>
        <sz val="16"/>
        <rFont val="仿宋_GB2312"/>
        <charset val="134"/>
      </rPr>
      <t>部分）</t>
    </r>
  </si>
  <si>
    <r>
      <rPr>
        <sz val="12"/>
        <rFont val="仿宋_GB2312"/>
        <charset val="134"/>
      </rPr>
      <t>年上缴中石化长城能化公司安保基金可申请</t>
    </r>
    <r>
      <rPr>
        <sz val="12"/>
        <rFont val="Times New Roman"/>
        <charset val="134"/>
      </rPr>
      <t>60%</t>
    </r>
    <r>
      <rPr>
        <sz val="12"/>
        <rFont val="仿宋_GB2312"/>
        <charset val="134"/>
      </rPr>
      <t>左右返还用于专项隐患治理（每年</t>
    </r>
    <r>
      <rPr>
        <sz val="12"/>
        <rFont val="Times New Roman"/>
        <charset val="134"/>
      </rPr>
      <t>2-3</t>
    </r>
    <r>
      <rPr>
        <sz val="12"/>
        <rFont val="仿宋_GB2312"/>
        <charset val="134"/>
      </rPr>
      <t>月份缴上半年安保基金，</t>
    </r>
    <r>
      <rPr>
        <sz val="12"/>
        <rFont val="Times New Roman"/>
        <charset val="134"/>
      </rPr>
      <t>6-7</t>
    </r>
    <r>
      <rPr>
        <sz val="12"/>
        <rFont val="仿宋_GB2312"/>
        <charset val="134"/>
      </rPr>
      <t>月份缴下半年安保基金，缴纳次月返还）</t>
    </r>
  </si>
  <si>
    <t>盛超</t>
  </si>
  <si>
    <r>
      <rPr>
        <sz val="14"/>
        <rFont val="仿宋_GB2312"/>
        <charset val="134"/>
      </rPr>
      <t>《关于做好失业保险稳岗位提</t>
    </r>
    <r>
      <rPr>
        <sz val="14"/>
        <rFont val="Times New Roman"/>
        <charset val="134"/>
      </rPr>
      <t xml:space="preserve">
</t>
    </r>
    <r>
      <rPr>
        <sz val="14"/>
        <rFont val="仿宋_GB2312"/>
        <charset val="134"/>
      </rPr>
      <t>技能防失业工作的通知》人社部发〔</t>
    </r>
    <r>
      <rPr>
        <sz val="14"/>
        <rFont val="Times New Roman"/>
        <charset val="134"/>
      </rPr>
      <t>2022</t>
    </r>
    <r>
      <rPr>
        <sz val="14"/>
        <rFont val="仿宋_GB2312"/>
        <charset val="134"/>
      </rPr>
      <t>〕</t>
    </r>
    <r>
      <rPr>
        <sz val="14"/>
        <rFont val="Times New Roman"/>
        <charset val="134"/>
      </rPr>
      <t xml:space="preserve">23 </t>
    </r>
    <r>
      <rPr>
        <sz val="14"/>
        <rFont val="仿宋_GB2312"/>
        <charset val="134"/>
      </rPr>
      <t>号</t>
    </r>
  </si>
  <si>
    <t xml:space="preserve">社保 </t>
  </si>
  <si>
    <t>范玉菡</t>
  </si>
  <si>
    <t>《中华人民共和国个人所得税法》</t>
  </si>
  <si>
    <t xml:space="preserve">税费 </t>
  </si>
  <si>
    <t>三防用地、绿地土地使用税减免</t>
  </si>
  <si>
    <r>
      <rPr>
        <sz val="14"/>
        <rFont val="仿宋_GB2312"/>
        <charset val="134"/>
      </rPr>
      <t>《关于印发</t>
    </r>
    <r>
      <rPr>
        <sz val="14"/>
        <rFont val="Times New Roman"/>
        <charset val="134"/>
      </rPr>
      <t>&lt;</t>
    </r>
    <r>
      <rPr>
        <sz val="14"/>
        <rFont val="仿宋_GB2312"/>
        <charset val="134"/>
      </rPr>
      <t>关于土地使用税若干具体问题的补充规定</t>
    </r>
    <r>
      <rPr>
        <sz val="14"/>
        <rFont val="Times New Roman"/>
        <charset val="134"/>
      </rPr>
      <t>&gt;</t>
    </r>
    <r>
      <rPr>
        <sz val="14"/>
        <rFont val="仿宋_GB2312"/>
        <charset val="134"/>
      </rPr>
      <t>的通知》（国税地字〔</t>
    </r>
    <r>
      <rPr>
        <sz val="14"/>
        <rFont val="Times New Roman"/>
        <charset val="134"/>
      </rPr>
      <t>1989</t>
    </r>
    <r>
      <rPr>
        <sz val="14"/>
        <rFont val="仿宋_GB2312"/>
        <charset val="134"/>
      </rPr>
      <t>〕</t>
    </r>
    <r>
      <rPr>
        <sz val="14"/>
        <rFont val="Times New Roman"/>
        <charset val="134"/>
      </rPr>
      <t>140</t>
    </r>
    <r>
      <rPr>
        <sz val="14"/>
        <rFont val="仿宋_GB2312"/>
        <charset val="134"/>
      </rPr>
      <t>号）</t>
    </r>
    <r>
      <rPr>
        <sz val="14"/>
        <rFont val="Times New Roman"/>
        <charset val="134"/>
      </rPr>
      <t xml:space="preserve">
</t>
    </r>
    <r>
      <rPr>
        <sz val="14"/>
        <rFont val="仿宋_GB2312"/>
        <charset val="134"/>
      </rPr>
      <t>《国家税务局关于对煤炭企业用地征免土地使用税问题的规定》</t>
    </r>
    <r>
      <rPr>
        <sz val="14"/>
        <rFont val="Times New Roman"/>
        <charset val="134"/>
      </rPr>
      <t>(</t>
    </r>
    <r>
      <rPr>
        <sz val="14"/>
        <rFont val="仿宋_GB2312"/>
        <charset val="134"/>
      </rPr>
      <t>国税地</t>
    </r>
    <r>
      <rPr>
        <sz val="14"/>
        <rFont val="Times New Roman"/>
        <charset val="134"/>
      </rPr>
      <t>[1989]89</t>
    </r>
    <r>
      <rPr>
        <sz val="14"/>
        <rFont val="仿宋_GB2312"/>
        <charset val="134"/>
      </rPr>
      <t>号</t>
    </r>
    <r>
      <rPr>
        <sz val="14"/>
        <rFont val="Times New Roman"/>
        <charset val="134"/>
      </rPr>
      <t>)</t>
    </r>
  </si>
  <si>
    <t>先进制造业企业增值税加计抵减</t>
  </si>
  <si>
    <r>
      <rPr>
        <sz val="14"/>
        <rFont val="仿宋_GB2312"/>
        <charset val="134"/>
      </rPr>
      <t>《关于先进制造业企业增值税加计抵减政策的公告》（财政部</t>
    </r>
    <r>
      <rPr>
        <sz val="14"/>
        <rFont val="Times New Roman"/>
        <charset val="134"/>
      </rPr>
      <t> </t>
    </r>
    <r>
      <rPr>
        <sz val="14"/>
        <rFont val="仿宋_GB2312"/>
        <charset val="134"/>
      </rPr>
      <t>税务总局公告</t>
    </r>
    <r>
      <rPr>
        <sz val="14"/>
        <rFont val="Times New Roman"/>
        <charset val="134"/>
      </rPr>
      <t>2023</t>
    </r>
    <r>
      <rPr>
        <sz val="14"/>
        <rFont val="仿宋_GB2312"/>
        <charset val="134"/>
      </rPr>
      <t>年第</t>
    </r>
    <r>
      <rPr>
        <sz val="14"/>
        <rFont val="Times New Roman"/>
        <charset val="134"/>
      </rPr>
      <t>43</t>
    </r>
    <r>
      <rPr>
        <sz val="14"/>
        <rFont val="仿宋_GB2312"/>
        <charset val="134"/>
      </rPr>
      <t>号）</t>
    </r>
  </si>
  <si>
    <t>虞跃婕</t>
  </si>
  <si>
    <t>财务费用减免</t>
  </si>
  <si>
    <t>持续关注市场利率走势，向各大银行询比价，采用提前还款、推迟续贷、借新还旧、统筹信用证、承兑汇票等低成本融资产品降低资金使用成本；提前置换高利率流贷，压降存量流贷成本；同时严格把控融资节奏，精确计算到日资金占用成本，在不损失信用情况下尽量推迟应付账款的支付，充分利用好无息负债，减少有息负债的占用。</t>
  </si>
  <si>
    <t>张萍萍</t>
  </si>
  <si>
    <t>安徽省先进煤基高分子材料产业创新研究院奖励</t>
  </si>
  <si>
    <t>对高水平新型研发机构建设给予支持，对新组建的高水平新型研发机构，按照淮南市人民政府支持产业发展若干政策给予奖励。对绩效评估为优秀的高水平新型研发机构，省科技计划（专项）予以支持。</t>
  </si>
  <si>
    <t>王硕</t>
  </si>
  <si>
    <t>年中遇新增政策争取项目时，方便其他政策争取项目纳入争取计划的年度打包汇总</t>
  </si>
  <si>
    <t>西北能化</t>
  </si>
  <si>
    <t>任安全</t>
  </si>
  <si>
    <t>陈四华</t>
  </si>
  <si>
    <r>
      <rPr>
        <sz val="16"/>
        <rFont val="Times New Roman"/>
        <charset val="134"/>
      </rPr>
      <t>2025</t>
    </r>
    <r>
      <rPr>
        <sz val="16"/>
        <rFont val="仿宋_GB2312"/>
        <charset val="134"/>
      </rPr>
      <t>年企业研发投入奖补</t>
    </r>
  </si>
  <si>
    <r>
      <rPr>
        <sz val="12"/>
        <rFont val="宋体"/>
        <charset val="134"/>
      </rPr>
      <t>根据当地政策，研发奖补一般在下半年政府文件下发后，</t>
    </r>
    <r>
      <rPr>
        <sz val="12"/>
        <rFont val="Times New Roman"/>
        <charset val="134"/>
      </rPr>
      <t>7-8</t>
    </r>
    <r>
      <rPr>
        <sz val="12"/>
        <rFont val="宋体"/>
        <charset val="134"/>
      </rPr>
      <t>月开始申请</t>
    </r>
  </si>
  <si>
    <r>
      <rPr>
        <sz val="12"/>
        <rFont val="仿宋_GB2312"/>
        <charset val="134"/>
      </rPr>
      <t>根据《鄂尔多斯市关于支持企业研发经费投入奖励补助办法》（鄂科发〔</t>
    </r>
    <r>
      <rPr>
        <sz val="12"/>
        <rFont val="Times New Roman"/>
        <charset val="134"/>
      </rPr>
      <t>2021</t>
    </r>
    <r>
      <rPr>
        <sz val="12"/>
        <rFont val="仿宋_GB2312"/>
        <charset val="134"/>
      </rPr>
      <t>〕</t>
    </r>
    <r>
      <rPr>
        <sz val="12"/>
        <rFont val="Times New Roman"/>
        <charset val="134"/>
      </rPr>
      <t>64</t>
    </r>
    <r>
      <rPr>
        <sz val="12"/>
        <rFont val="仿宋_GB2312"/>
        <charset val="134"/>
      </rPr>
      <t>号）</t>
    </r>
  </si>
  <si>
    <t>奖励</t>
  </si>
  <si>
    <r>
      <rPr>
        <sz val="16"/>
        <rFont val="仿宋_GB2312"/>
        <charset val="134"/>
      </rPr>
      <t>奖补争取依据</t>
    </r>
    <r>
      <rPr>
        <sz val="16"/>
        <rFont val="Times New Roman"/>
        <charset val="134"/>
      </rPr>
      <t>2025</t>
    </r>
    <r>
      <rPr>
        <sz val="16"/>
        <rFont val="仿宋_GB2312"/>
        <charset val="134"/>
      </rPr>
      <t>年度现行政策，政策具有时效性，</t>
    </r>
    <r>
      <rPr>
        <sz val="16"/>
        <rFont val="Times New Roman"/>
        <charset val="134"/>
      </rPr>
      <t>2026</t>
    </r>
    <r>
      <rPr>
        <sz val="16"/>
        <rFont val="仿宋_GB2312"/>
        <charset val="134"/>
      </rPr>
      <t>年度是否延续以届时最新政策规定为准</t>
    </r>
  </si>
  <si>
    <t>旗新旧动能转换（科技创新奖补）企业研发投入奖励匹配</t>
  </si>
  <si>
    <t>2025年旗新旧动能转换（科技创新奖补），目前等待旗工信和科技局公示、下拨。</t>
  </si>
  <si>
    <r>
      <rPr>
        <sz val="12"/>
        <rFont val="仿宋_GB2312"/>
        <charset val="134"/>
      </rPr>
      <t>据准旗人民政府办公室关于印发《准格尔旗新旧动能转换（科技创新奖补）专项资金管理办法实施细则》（准政办发〔</t>
    </r>
    <r>
      <rPr>
        <sz val="12"/>
        <rFont val="Times New Roman"/>
        <charset val="134"/>
      </rPr>
      <t>2021</t>
    </r>
    <r>
      <rPr>
        <sz val="12"/>
        <rFont val="仿宋_GB2312"/>
        <charset val="134"/>
      </rPr>
      <t>〕</t>
    </r>
    <r>
      <rPr>
        <sz val="12"/>
        <rFont val="Times New Roman"/>
        <charset val="134"/>
      </rPr>
      <t>98</t>
    </r>
    <r>
      <rPr>
        <sz val="12"/>
        <rFont val="仿宋_GB2312"/>
        <charset val="134"/>
      </rPr>
      <t>号）科技创新奖补</t>
    </r>
  </si>
  <si>
    <t>刘广西</t>
  </si>
  <si>
    <t>力调电费奖励</t>
  </si>
  <si>
    <r>
      <rPr>
        <sz val="12"/>
        <rFont val="宋体"/>
        <charset val="134"/>
      </rPr>
      <t>1-2月争取资金</t>
    </r>
    <r>
      <rPr>
        <sz val="12"/>
        <rFont val="Times New Roman"/>
        <charset val="134"/>
      </rPr>
      <t>7.16</t>
    </r>
    <r>
      <rPr>
        <sz val="12"/>
        <rFont val="宋体"/>
        <charset val="134"/>
      </rPr>
      <t>万元（含税）。奖补依据：根据国家现行《功率因数调整电费办法》（电价制度</t>
    </r>
    <r>
      <rPr>
        <sz val="12"/>
        <rFont val="Times New Roman"/>
        <charset val="134"/>
      </rPr>
      <t>(83)</t>
    </r>
    <r>
      <rPr>
        <sz val="12"/>
        <rFont val="宋体"/>
        <charset val="134"/>
      </rPr>
      <t>水电财字第</t>
    </r>
    <r>
      <rPr>
        <sz val="12"/>
        <rFont val="Times New Roman"/>
        <charset val="134"/>
      </rPr>
      <t>215</t>
    </r>
    <r>
      <rPr>
        <sz val="12"/>
        <rFont val="宋体"/>
        <charset val="134"/>
      </rPr>
      <t>号），功率因数奖、罚规定：功率因数在</t>
    </r>
    <r>
      <rPr>
        <sz val="12"/>
        <rFont val="Times New Roman"/>
        <charset val="134"/>
      </rPr>
      <t>0.90</t>
    </r>
    <r>
      <rPr>
        <sz val="12"/>
        <rFont val="宋体"/>
        <charset val="134"/>
      </rPr>
      <t>以上可获得奖励。相关进度：每月根据政策持续争取。</t>
    </r>
  </si>
  <si>
    <r>
      <rPr>
        <sz val="12"/>
        <rFont val="仿宋_GB2312"/>
        <charset val="134"/>
      </rPr>
      <t>根据国家现行《功率因数调整电费办法》（电价制度</t>
    </r>
    <r>
      <rPr>
        <sz val="12"/>
        <rFont val="Times New Roman"/>
        <charset val="134"/>
      </rPr>
      <t>(83)</t>
    </r>
    <r>
      <rPr>
        <sz val="12"/>
        <rFont val="仿宋_GB2312"/>
        <charset val="134"/>
      </rPr>
      <t>水电财字第</t>
    </r>
    <r>
      <rPr>
        <sz val="12"/>
        <rFont val="Times New Roman"/>
        <charset val="134"/>
      </rPr>
      <t>215</t>
    </r>
    <r>
      <rPr>
        <sz val="12"/>
        <rFont val="仿宋_GB2312"/>
        <charset val="134"/>
      </rPr>
      <t>号），功率因数奖、罚规定：功率因数在</t>
    </r>
    <r>
      <rPr>
        <sz val="12"/>
        <rFont val="Times New Roman"/>
        <charset val="134"/>
      </rPr>
      <t>0.90</t>
    </r>
    <r>
      <rPr>
        <sz val="12"/>
        <rFont val="仿宋_GB2312"/>
        <charset val="134"/>
      </rPr>
      <t>以上可获得奖励</t>
    </r>
  </si>
  <si>
    <t>吕彩利</t>
  </si>
  <si>
    <t>此项目在每年8月份开始申请争取</t>
  </si>
  <si>
    <t>《自治区人力资源和社会保障厅、财政厅、国家税务总局内蒙古自治区税务局印发《关于延续实施失业保险稳岗惠民政策的通知》</t>
  </si>
  <si>
    <t>韩轲</t>
  </si>
  <si>
    <t>个人所得税手续费返还</t>
  </si>
  <si>
    <r>
      <rPr>
        <sz val="12"/>
        <rFont val="宋体"/>
        <charset val="134"/>
      </rPr>
      <t>收到</t>
    </r>
    <r>
      <rPr>
        <sz val="12"/>
        <rFont val="Times New Roman"/>
        <charset val="134"/>
      </rPr>
      <t>2025</t>
    </r>
    <r>
      <rPr>
        <sz val="12"/>
        <rFont val="宋体"/>
        <charset val="134"/>
      </rPr>
      <t>年准格尔旗返还个税代扣代缴手续费</t>
    </r>
    <r>
      <rPr>
        <sz val="12"/>
        <rFont val="Times New Roman"/>
        <charset val="134"/>
      </rPr>
      <t>2.53</t>
    </r>
    <r>
      <rPr>
        <sz val="12"/>
        <rFont val="宋体"/>
        <charset val="134"/>
      </rPr>
      <t>万元，此项目已完成</t>
    </r>
  </si>
  <si>
    <r>
      <rPr>
        <sz val="12"/>
        <rFont val="仿宋_GB2312"/>
        <charset val="134"/>
      </rPr>
      <t>《中华人民共和国个人所得税法》《国家税务总局财政部中国人民银行关于进一步加强代扣代收代征税款手续费管理的通知》</t>
    </r>
    <r>
      <rPr>
        <sz val="12"/>
        <rFont val="Times New Roman"/>
        <charset val="134"/>
      </rPr>
      <t>(</t>
    </r>
    <r>
      <rPr>
        <sz val="12"/>
        <rFont val="宋体"/>
        <charset val="134"/>
      </rPr>
      <t>税总财务发</t>
    </r>
    <r>
      <rPr>
        <sz val="12"/>
        <rFont val="Times New Roman"/>
        <charset val="134"/>
      </rPr>
      <t>(2023)48</t>
    </r>
    <r>
      <rPr>
        <sz val="12"/>
        <rFont val="宋体"/>
        <charset val="134"/>
      </rPr>
      <t>号</t>
    </r>
    <r>
      <rPr>
        <sz val="12"/>
        <rFont val="Times New Roman"/>
        <charset val="134"/>
      </rPr>
      <t>)</t>
    </r>
  </si>
  <si>
    <t>高新技术企业认定</t>
  </si>
  <si>
    <r>
      <rPr>
        <sz val="12"/>
        <rFont val="宋体"/>
        <charset val="134"/>
      </rPr>
      <t>根据当地政策高新技术企业认定在</t>
    </r>
    <r>
      <rPr>
        <sz val="12"/>
        <rFont val="Times New Roman"/>
        <charset val="134"/>
      </rPr>
      <t>6</t>
    </r>
    <r>
      <rPr>
        <sz val="12"/>
        <rFont val="宋体"/>
        <charset val="134"/>
      </rPr>
      <t>月开始申报</t>
    </r>
  </si>
  <si>
    <t>2026年申报高新技术企业，经市、自治区批复认定后给予奖励，未通过不予奖励</t>
  </si>
  <si>
    <r>
      <rPr>
        <sz val="12"/>
        <rFont val="宋体"/>
        <charset val="134"/>
      </rPr>
      <t>收到</t>
    </r>
    <r>
      <rPr>
        <sz val="12"/>
        <rFont val="Times New Roman"/>
        <charset val="134"/>
      </rPr>
      <t>2025</t>
    </r>
    <r>
      <rPr>
        <sz val="12"/>
        <rFont val="宋体"/>
        <charset val="134"/>
      </rPr>
      <t>年</t>
    </r>
    <r>
      <rPr>
        <sz val="12"/>
        <rFont val="Times New Roman"/>
        <charset val="134"/>
      </rPr>
      <t>1-12</t>
    </r>
    <r>
      <rPr>
        <sz val="12"/>
        <rFont val="宋体"/>
        <charset val="134"/>
      </rPr>
      <t>月准格尔旗就业服务中心，重点行业中小微企业稳就业扩大社会保险补贴</t>
    </r>
    <r>
      <rPr>
        <sz val="12"/>
        <rFont val="Times New Roman"/>
        <charset val="134"/>
      </rPr>
      <t>2.73</t>
    </r>
    <r>
      <rPr>
        <sz val="12"/>
        <rFont val="宋体"/>
        <charset val="134"/>
      </rPr>
      <t>万元。（</t>
    </r>
    <r>
      <rPr>
        <sz val="12"/>
        <rFont val="Times New Roman"/>
        <charset val="134"/>
      </rPr>
      <t>2023-2025</t>
    </r>
    <r>
      <rPr>
        <sz val="12"/>
        <rFont val="宋体"/>
        <charset val="134"/>
      </rPr>
      <t>年招收当地大学生补贴）</t>
    </r>
  </si>
  <si>
    <t>宁夏润夏</t>
  </si>
  <si>
    <t>余豹</t>
  </si>
  <si>
    <t>王娟</t>
  </si>
  <si>
    <r>
      <rPr>
        <sz val="16"/>
        <rFont val="仿宋_GB2312"/>
        <charset val="134"/>
      </rPr>
      <t>公司《硝酸四合一机组循环节能工艺技术研究》项目被自治区科技厅</t>
    </r>
    <r>
      <rPr>
        <sz val="16"/>
        <rFont val="Times New Roman"/>
        <charset val="134"/>
      </rPr>
      <t>2025</t>
    </r>
    <r>
      <rPr>
        <sz val="16"/>
        <rFont val="仿宋_GB2312"/>
        <charset val="134"/>
      </rPr>
      <t>年中央引导地方科技发展资金第一批项目，项目预计补助资金</t>
    </r>
    <r>
      <rPr>
        <sz val="16"/>
        <rFont val="Times New Roman"/>
        <charset val="134"/>
      </rPr>
      <t>100</t>
    </r>
    <r>
      <rPr>
        <sz val="16"/>
        <rFont val="仿宋_GB2312"/>
        <charset val="134"/>
      </rPr>
      <t>万元。</t>
    </r>
  </si>
  <si>
    <r>
      <rPr>
        <sz val="12"/>
        <rFont val="仿宋_GB2312"/>
        <charset val="134"/>
      </rPr>
      <t>《自治区科技厅关于组织申报</t>
    </r>
    <r>
      <rPr>
        <sz val="12"/>
        <rFont val="Times New Roman"/>
        <charset val="134"/>
      </rPr>
      <t>2024</t>
    </r>
    <r>
      <rPr>
        <sz val="12"/>
        <rFont val="仿宋_GB2312"/>
        <charset val="134"/>
      </rPr>
      <t>年度中央引导地方科技发展资金项目的通知》</t>
    </r>
  </si>
  <si>
    <r>
      <rPr>
        <sz val="16"/>
        <rFont val="Times New Roman"/>
        <charset val="134"/>
      </rPr>
      <t>2024</t>
    </r>
    <r>
      <rPr>
        <sz val="16"/>
        <rFont val="仿宋_GB2312"/>
        <charset val="134"/>
      </rPr>
      <t>年度宁夏回族自治区企业研究开发费用财政后补助。</t>
    </r>
  </si>
  <si>
    <t>关于印发《宁夏回族自治区企业研究开发费用财政后补助办法》的通知</t>
  </si>
  <si>
    <t>姚丽</t>
  </si>
  <si>
    <t>研发费用加计扣除。</t>
  </si>
  <si>
    <r>
      <rPr>
        <sz val="12"/>
        <rFont val="仿宋_GB2312"/>
        <charset val="134"/>
      </rPr>
      <t>财政部</t>
    </r>
    <r>
      <rPr>
        <sz val="12"/>
        <rFont val="Times New Roman"/>
        <charset val="134"/>
      </rPr>
      <t> </t>
    </r>
    <r>
      <rPr>
        <sz val="12"/>
        <rFont val="仿宋_GB2312"/>
        <charset val="134"/>
      </rPr>
      <t>税务总局关于进一步完善研发费用税前加计扣除政策的公告（财政部税务总局公告</t>
    </r>
    <r>
      <rPr>
        <sz val="12"/>
        <rFont val="Times New Roman"/>
        <charset val="134"/>
      </rPr>
      <t>2023</t>
    </r>
    <r>
      <rPr>
        <sz val="12"/>
        <rFont val="仿宋_GB2312"/>
        <charset val="134"/>
      </rPr>
      <t>年第</t>
    </r>
    <r>
      <rPr>
        <sz val="12"/>
        <rFont val="Times New Roman"/>
        <charset val="134"/>
      </rPr>
      <t>7</t>
    </r>
    <r>
      <rPr>
        <sz val="12"/>
        <rFont val="仿宋_GB2312"/>
        <charset val="134"/>
      </rPr>
      <t>号）</t>
    </r>
  </si>
  <si>
    <t>研发费用加计扣除</t>
  </si>
  <si>
    <r>
      <rPr>
        <sz val="12"/>
        <rFont val="仿宋_GB2312"/>
        <charset val="134"/>
      </rPr>
      <t>对个体工商户以外的水利建设基金缴纳人减按</t>
    </r>
    <r>
      <rPr>
        <sz val="12"/>
        <rFont val="Times New Roman"/>
        <charset val="134"/>
      </rPr>
      <t>90%</t>
    </r>
    <r>
      <rPr>
        <sz val="12"/>
        <rFont val="仿宋_GB2312"/>
        <charset val="134"/>
      </rPr>
      <t>征收。</t>
    </r>
    <r>
      <rPr>
        <sz val="12"/>
        <rFont val="Times New Roman"/>
        <charset val="134"/>
      </rPr>
      <t>|</t>
    </r>
    <r>
      <rPr>
        <sz val="12"/>
        <rFont val="仿宋_GB2312"/>
        <charset val="134"/>
      </rPr>
      <t>《自治区财政厅关于水利建设基金有关政策的通知》（宁财（综）发〔</t>
    </r>
    <r>
      <rPr>
        <sz val="12"/>
        <rFont val="Times New Roman"/>
        <charset val="134"/>
      </rPr>
      <t>2021</t>
    </r>
    <r>
      <rPr>
        <sz val="12"/>
        <rFont val="仿宋_GB2312"/>
        <charset val="134"/>
      </rPr>
      <t>〕</t>
    </r>
    <r>
      <rPr>
        <sz val="12"/>
        <rFont val="Times New Roman"/>
        <charset val="134"/>
      </rPr>
      <t>119</t>
    </r>
    <r>
      <rPr>
        <sz val="12"/>
        <rFont val="仿宋_GB2312"/>
        <charset val="134"/>
      </rPr>
      <t>号）</t>
    </r>
  </si>
  <si>
    <t>何淑玲</t>
  </si>
  <si>
    <t>恒泰公司</t>
  </si>
  <si>
    <t>吴强</t>
  </si>
  <si>
    <t>周占林</t>
  </si>
  <si>
    <t>高新技术企业复审奖励。</t>
  </si>
  <si>
    <t>马鞍山市高新技术企业认定奖励政策。</t>
  </si>
  <si>
    <t>大学生就业补助。</t>
  </si>
  <si>
    <r>
      <rPr>
        <sz val="12"/>
        <rFont val="仿宋_GB2312"/>
        <charset val="134"/>
      </rPr>
      <t>《含山县促进制造业升级产业扶持若干政策》（含政〔</t>
    </r>
    <r>
      <rPr>
        <sz val="12"/>
        <rFont val="Times New Roman"/>
        <charset val="134"/>
      </rPr>
      <t>2018</t>
    </r>
    <r>
      <rPr>
        <sz val="12"/>
        <rFont val="仿宋_GB2312"/>
        <charset val="134"/>
      </rPr>
      <t>〕</t>
    </r>
    <r>
      <rPr>
        <sz val="12"/>
        <rFont val="Times New Roman"/>
        <charset val="134"/>
      </rPr>
      <t>52</t>
    </r>
    <r>
      <rPr>
        <sz val="12"/>
        <rFont val="仿宋_GB2312"/>
        <charset val="134"/>
      </rPr>
      <t>号）。</t>
    </r>
  </si>
  <si>
    <t>创新卷补助</t>
  </si>
  <si>
    <r>
      <rPr>
        <sz val="12"/>
        <rFont val="仿宋_GB2312"/>
        <charset val="134"/>
      </rPr>
      <t>《马鞍山市科技创新券管理办法（修订版）》马科〔</t>
    </r>
    <r>
      <rPr>
        <sz val="12"/>
        <rFont val="Times New Roman"/>
        <charset val="134"/>
      </rPr>
      <t>2025</t>
    </r>
    <r>
      <rPr>
        <sz val="12"/>
        <rFont val="仿宋_GB2312"/>
        <charset val="134"/>
      </rPr>
      <t>〕</t>
    </r>
    <r>
      <rPr>
        <sz val="12"/>
        <rFont val="Times New Roman"/>
        <charset val="134"/>
      </rPr>
      <t xml:space="preserve">37 </t>
    </r>
    <r>
      <rPr>
        <sz val="12"/>
        <rFont val="仿宋_GB2312"/>
        <charset val="134"/>
      </rPr>
      <t>号</t>
    </r>
  </si>
  <si>
    <t>企业研发投入奖补</t>
  </si>
  <si>
    <r>
      <rPr>
        <sz val="12"/>
        <rFont val="仿宋_GB2312"/>
        <charset val="134"/>
      </rPr>
      <t>《安徽省人民政府关于印发〈促进科技型企业高质量发展的若干措施〉的通知》</t>
    </r>
    <r>
      <rPr>
        <sz val="12"/>
        <rFont val="Times New Roman"/>
        <charset val="134"/>
      </rPr>
      <t>(</t>
    </r>
    <r>
      <rPr>
        <sz val="12"/>
        <rFont val="仿宋_GB2312"/>
        <charset val="134"/>
      </rPr>
      <t>皖政〔</t>
    </r>
    <r>
      <rPr>
        <sz val="12"/>
        <rFont val="Times New Roman"/>
        <charset val="134"/>
      </rPr>
      <t>2025]50</t>
    </r>
    <r>
      <rPr>
        <sz val="12"/>
        <rFont val="仿宋_GB2312"/>
        <charset val="134"/>
      </rPr>
      <t>号</t>
    </r>
    <r>
      <rPr>
        <sz val="12"/>
        <rFont val="Times New Roman"/>
        <charset val="134"/>
      </rPr>
      <t>)</t>
    </r>
    <r>
      <rPr>
        <sz val="12"/>
        <rFont val="仿宋_GB2312"/>
        <charset val="134"/>
      </rPr>
      <t>和《关于印发く安徽省激励企业加大研发经费投入财政补助实施办法》的通知》</t>
    </r>
    <r>
      <rPr>
        <sz val="12"/>
        <rFont val="Times New Roman"/>
        <charset val="134"/>
      </rPr>
      <t>(</t>
    </r>
    <r>
      <rPr>
        <sz val="12"/>
        <rFont val="仿宋_GB2312"/>
        <charset val="134"/>
      </rPr>
      <t>皖科企〔</t>
    </r>
    <r>
      <rPr>
        <sz val="12"/>
        <rFont val="Times New Roman"/>
        <charset val="134"/>
      </rPr>
      <t>2025</t>
    </r>
    <r>
      <rPr>
        <sz val="12"/>
        <rFont val="仿宋_GB2312"/>
        <charset val="134"/>
      </rPr>
      <t>】</t>
    </r>
    <r>
      <rPr>
        <sz val="12"/>
        <rFont val="Times New Roman"/>
        <charset val="134"/>
      </rPr>
      <t>9</t>
    </r>
    <r>
      <rPr>
        <sz val="12"/>
        <rFont val="仿宋_GB2312"/>
        <charset val="134"/>
      </rPr>
      <t>号</t>
    </r>
    <r>
      <rPr>
        <sz val="12"/>
        <rFont val="Times New Roman"/>
        <charset val="134"/>
      </rPr>
      <t>)</t>
    </r>
  </si>
  <si>
    <r>
      <rPr>
        <sz val="12"/>
        <rFont val="仿宋_GB2312"/>
        <charset val="134"/>
      </rPr>
      <t>《中华人民共和国个人所得税法》《国家税务总局财政部中国人民银行关于进一步加强代扣代收代征税款手续费管理的通知》</t>
    </r>
    <r>
      <rPr>
        <sz val="12"/>
        <rFont val="Times New Roman"/>
        <charset val="134"/>
      </rPr>
      <t>(</t>
    </r>
    <r>
      <rPr>
        <sz val="12"/>
        <rFont val="仿宋_GB2312"/>
        <charset val="134"/>
      </rPr>
      <t>税总财务发</t>
    </r>
    <r>
      <rPr>
        <sz val="12"/>
        <rFont val="Times New Roman"/>
        <charset val="134"/>
      </rPr>
      <t>(2023)48</t>
    </r>
    <r>
      <rPr>
        <sz val="12"/>
        <rFont val="仿宋_GB2312"/>
        <charset val="134"/>
      </rPr>
      <t>号</t>
    </r>
    <r>
      <rPr>
        <sz val="12"/>
        <rFont val="Times New Roman"/>
        <charset val="134"/>
      </rPr>
      <t>)</t>
    </r>
  </si>
  <si>
    <t>高速公路压覆矿权补偿</t>
  </si>
  <si>
    <t>压覆矿权补偿</t>
  </si>
  <si>
    <t>恒锦置业</t>
  </si>
  <si>
    <t>马克文</t>
  </si>
  <si>
    <t xml:space="preserve"> 钱学永</t>
  </si>
  <si>
    <t>闲置房产处置。</t>
  </si>
  <si>
    <r>
      <rPr>
        <sz val="12"/>
        <rFont val="仿宋_GB2312"/>
        <charset val="134"/>
      </rPr>
      <t>连云港棠梨小区怡景山庄四套房屋、淮北市相山区三堤口烈山</t>
    </r>
    <r>
      <rPr>
        <b/>
        <sz val="12"/>
        <rFont val="仿宋_GB2312"/>
        <charset val="134"/>
      </rPr>
      <t xml:space="preserve">
路四套房屋处置</t>
    </r>
  </si>
  <si>
    <t>濉溪西库土地补偿金回款。</t>
  </si>
  <si>
    <t>补偿金共计18787万元，截至2025年底已收回4750万元</t>
  </si>
  <si>
    <t>朱园园</t>
  </si>
  <si>
    <t>陈曦</t>
  </si>
  <si>
    <r>
      <rPr>
        <sz val="12"/>
        <rFont val="仿宋_GB2312"/>
        <charset val="134"/>
      </rPr>
      <t>《财政部关于延续实施残疾人就业保障金优惠政策的公告》（</t>
    </r>
    <r>
      <rPr>
        <sz val="12"/>
        <rFont val="Times New Roman"/>
        <charset val="134"/>
      </rPr>
      <t>2023</t>
    </r>
    <r>
      <rPr>
        <sz val="12"/>
        <rFont val="仿宋_GB2312"/>
        <charset val="134"/>
      </rPr>
      <t>年第</t>
    </r>
    <r>
      <rPr>
        <sz val="12"/>
        <rFont val="Times New Roman"/>
        <charset val="134"/>
      </rPr>
      <t>8</t>
    </r>
    <r>
      <rPr>
        <sz val="12"/>
        <rFont val="仿宋_GB2312"/>
        <charset val="134"/>
      </rPr>
      <t>号）</t>
    </r>
  </si>
  <si>
    <t>增值税免征。</t>
  </si>
  <si>
    <r>
      <rPr>
        <sz val="12"/>
        <rFont val="仿宋_GB2312"/>
        <charset val="134"/>
      </rPr>
      <t>《财政部</t>
    </r>
    <r>
      <rPr>
        <sz val="12"/>
        <rFont val="Times New Roman"/>
        <charset val="134"/>
      </rPr>
      <t xml:space="preserve"> </t>
    </r>
    <r>
      <rPr>
        <sz val="12"/>
        <rFont val="仿宋_GB2312"/>
        <charset val="134"/>
      </rPr>
      <t>税务总局关于增值税小规模纳税人减免增值税政策的公告》</t>
    </r>
    <r>
      <rPr>
        <sz val="12"/>
        <rFont val="Times New Roman"/>
        <charset val="134"/>
      </rPr>
      <t xml:space="preserve"> </t>
    </r>
    <r>
      <rPr>
        <sz val="12"/>
        <rFont val="仿宋_GB2312"/>
        <charset val="134"/>
      </rPr>
      <t>财政部</t>
    </r>
    <r>
      <rPr>
        <sz val="12"/>
        <rFont val="Times New Roman"/>
        <charset val="134"/>
      </rPr>
      <t xml:space="preserve"> </t>
    </r>
    <r>
      <rPr>
        <sz val="12"/>
        <rFont val="仿宋_GB2312"/>
        <charset val="134"/>
      </rPr>
      <t>税务总局公告</t>
    </r>
    <r>
      <rPr>
        <sz val="12"/>
        <rFont val="Times New Roman"/>
        <charset val="134"/>
      </rPr>
      <t>2023</t>
    </r>
    <r>
      <rPr>
        <sz val="12"/>
        <rFont val="仿宋_GB2312"/>
        <charset val="134"/>
      </rPr>
      <t>年第</t>
    </r>
    <r>
      <rPr>
        <sz val="12"/>
        <rFont val="Times New Roman"/>
        <charset val="134"/>
      </rPr>
      <t>19</t>
    </r>
    <r>
      <rPr>
        <sz val="12"/>
        <rFont val="仿宋_GB2312"/>
        <charset val="134"/>
      </rPr>
      <t>号</t>
    </r>
  </si>
  <si>
    <t>增值税加计抵减</t>
  </si>
  <si>
    <t>财务公司</t>
  </si>
  <si>
    <t>陈凤</t>
  </si>
  <si>
    <t>张明明</t>
  </si>
  <si>
    <t>进一步增加内部贷款置换，提升减费让利幅度，从全集团角度最大化减少财务费用支出。</t>
  </si>
  <si>
    <t>代理集团母公司融资节约资金成本。</t>
  </si>
  <si>
    <t>皖煤国贸</t>
  </si>
  <si>
    <t>李闯</t>
  </si>
  <si>
    <t>边德生</t>
  </si>
  <si>
    <r>
      <rPr>
        <sz val="16"/>
        <rFont val="仿宋_GB2312"/>
        <charset val="134"/>
      </rPr>
      <t>政府招商引资入驻园区</t>
    </r>
    <r>
      <rPr>
        <sz val="16"/>
        <rFont val="Times New Roman"/>
        <charset val="134"/>
      </rPr>
      <t>(</t>
    </r>
    <r>
      <rPr>
        <sz val="16"/>
        <rFont val="仿宋_GB2312"/>
        <charset val="134"/>
      </rPr>
      <t>签订的项目入园区协议），根据经济贡献度给予的财政奖补。（增值税、企业所得税、印花税税收返还）</t>
    </r>
  </si>
  <si>
    <r>
      <rPr>
        <sz val="12"/>
        <rFont val="Times New Roman"/>
        <charset val="134"/>
      </rPr>
      <t>2025</t>
    </r>
    <r>
      <rPr>
        <sz val="12"/>
        <rFont val="仿宋_GB2312"/>
        <charset val="134"/>
      </rPr>
      <t>年协议已到期，经与地方管委会沟通，反馈根据国家相关政策考虑是否续签协议。</t>
    </r>
    <r>
      <rPr>
        <sz val="12"/>
        <rFont val="Times New Roman"/>
        <charset val="134"/>
      </rPr>
      <t xml:space="preserve">
</t>
    </r>
    <r>
      <rPr>
        <sz val="12"/>
        <rFont val="仿宋_GB2312"/>
        <charset val="134"/>
      </rPr>
      <t>受市场行情影响，煤炭贸易利润空间压缩，造成纳税减少，奖补随之减少。</t>
    </r>
  </si>
  <si>
    <t>个税手续返还。</t>
  </si>
  <si>
    <t>刘海狮</t>
  </si>
  <si>
    <r>
      <rPr>
        <sz val="16"/>
        <rFont val="仿宋_GB2312"/>
        <charset val="134"/>
      </rPr>
      <t>江苏华江公司</t>
    </r>
    <r>
      <rPr>
        <sz val="16"/>
        <rFont val="Times New Roman"/>
        <charset val="134"/>
      </rPr>
      <t>“</t>
    </r>
    <r>
      <rPr>
        <sz val="16"/>
        <rFont val="仿宋_GB2312"/>
        <charset val="134"/>
      </rPr>
      <t>华江</t>
    </r>
    <r>
      <rPr>
        <sz val="16"/>
        <rFont val="Times New Roman"/>
        <charset val="134"/>
      </rPr>
      <t>1”“</t>
    </r>
    <r>
      <rPr>
        <sz val="16"/>
        <rFont val="仿宋_GB2312"/>
        <charset val="134"/>
      </rPr>
      <t>华江</t>
    </r>
    <r>
      <rPr>
        <sz val="16"/>
        <rFont val="Times New Roman"/>
        <charset val="134"/>
      </rPr>
      <t>7”</t>
    </r>
    <r>
      <rPr>
        <sz val="16"/>
        <rFont val="仿宋_GB2312"/>
        <charset val="134"/>
      </rPr>
      <t>船资产处置</t>
    </r>
  </si>
  <si>
    <r>
      <rPr>
        <sz val="12"/>
        <rFont val="Times New Roman"/>
        <charset val="134"/>
      </rPr>
      <t>2025</t>
    </r>
    <r>
      <rPr>
        <sz val="12"/>
        <rFont val="仿宋_GB2312"/>
        <charset val="134"/>
      </rPr>
      <t>年根据集团公司第十二次董事会通过了《关于同意江苏华江公司处置</t>
    </r>
    <r>
      <rPr>
        <sz val="12"/>
        <rFont val="Times New Roman"/>
        <charset val="134"/>
      </rPr>
      <t>“</t>
    </r>
    <r>
      <rPr>
        <sz val="12"/>
        <rFont val="仿宋_GB2312"/>
        <charset val="134"/>
      </rPr>
      <t>华江</t>
    </r>
    <r>
      <rPr>
        <sz val="12"/>
        <rFont val="Times New Roman"/>
        <charset val="134"/>
      </rPr>
      <t>1”“</t>
    </r>
    <r>
      <rPr>
        <sz val="12"/>
        <rFont val="仿宋_GB2312"/>
        <charset val="134"/>
      </rPr>
      <t>华江</t>
    </r>
    <r>
      <rPr>
        <sz val="12"/>
        <rFont val="Times New Roman"/>
        <charset val="134"/>
      </rPr>
      <t>7”</t>
    </r>
    <r>
      <rPr>
        <sz val="12"/>
        <rFont val="仿宋_GB2312"/>
        <charset val="134"/>
      </rPr>
      <t>轮船的议案，评估价值</t>
    </r>
    <r>
      <rPr>
        <sz val="12"/>
        <rFont val="Times New Roman"/>
        <charset val="134"/>
      </rPr>
      <t>3902.38</t>
    </r>
    <r>
      <rPr>
        <sz val="12"/>
        <rFont val="仿宋_GB2312"/>
        <charset val="134"/>
      </rPr>
      <t>万元。</t>
    </r>
  </si>
  <si>
    <t>合计</t>
  </si>
  <si>
    <r>
      <rPr>
        <sz val="20"/>
        <rFont val="宋体"/>
        <charset val="134"/>
      </rPr>
      <t>注：</t>
    </r>
    <r>
      <rPr>
        <sz val="20"/>
        <rFont val="Times New Roman"/>
        <charset val="134"/>
      </rPr>
      <t xml:space="preserve">
1.</t>
    </r>
    <r>
      <rPr>
        <sz val="20"/>
        <rFont val="宋体"/>
        <charset val="134"/>
      </rPr>
      <t>本计划表根据各单位实际工作结合当前政策形势制定；</t>
    </r>
    <r>
      <rPr>
        <sz val="20"/>
        <rFont val="Times New Roman"/>
        <charset val="134"/>
      </rPr>
      <t xml:space="preserve">
2.</t>
    </r>
    <r>
      <rPr>
        <sz val="20"/>
        <rFont val="宋体"/>
        <charset val="134"/>
      </rPr>
      <t>相关单位及部门后续如有年度计划外的政策争取资金，可对计划表进行补充；</t>
    </r>
    <r>
      <rPr>
        <sz val="20"/>
        <rFont val="Times New Roman"/>
        <charset val="134"/>
      </rPr>
      <t xml:space="preserve">
3.</t>
    </r>
    <r>
      <rPr>
        <sz val="20"/>
        <rFont val="宋体"/>
        <charset val="134"/>
      </rPr>
      <t>本计划表为集团公司内部资料，请勿外传</t>
    </r>
  </si>
  <si>
    <t>2026年度政策争取月度完成进度表</t>
  </si>
  <si>
    <t>年度计划（单位：万元）</t>
  </si>
  <si>
    <t>年度重点工作月度考核节点计划</t>
  </si>
  <si>
    <t>1月计划</t>
  </si>
  <si>
    <t>1月完成</t>
  </si>
  <si>
    <t>2月计划</t>
  </si>
  <si>
    <t>2月完成</t>
  </si>
  <si>
    <t>3月计划</t>
  </si>
  <si>
    <t>3月完成</t>
  </si>
  <si>
    <t>4月计划</t>
  </si>
  <si>
    <t>4月完成</t>
  </si>
  <si>
    <t>5月计划</t>
  </si>
  <si>
    <t>5月完成</t>
  </si>
  <si>
    <t>6月计划</t>
  </si>
  <si>
    <t>6月完成</t>
  </si>
  <si>
    <t>7月计划</t>
  </si>
  <si>
    <t>7月完成</t>
  </si>
  <si>
    <t>8月计划</t>
  </si>
  <si>
    <t>8月完成</t>
  </si>
  <si>
    <t>9月计划</t>
  </si>
  <si>
    <t>9月完成</t>
  </si>
  <si>
    <t>10月计划</t>
  </si>
  <si>
    <t>10月完成</t>
  </si>
  <si>
    <t>11月计划</t>
  </si>
  <si>
    <t>11月完成</t>
  </si>
  <si>
    <t>12月计划</t>
  </si>
  <si>
    <r>
      <rPr>
        <b/>
        <sz val="14"/>
        <rFont val="仿宋_GB2312"/>
        <charset val="134"/>
      </rPr>
      <t>组织部</t>
    </r>
  </si>
  <si>
    <r>
      <rPr>
        <b/>
        <sz val="14"/>
        <rFont val="仿宋_GB2312"/>
        <charset val="134"/>
      </rPr>
      <t>劳资部</t>
    </r>
  </si>
  <si>
    <r>
      <rPr>
        <b/>
        <sz val="14"/>
        <rFont val="仿宋_GB2312"/>
        <charset val="134"/>
      </rPr>
      <t>规划发展部</t>
    </r>
  </si>
  <si>
    <r>
      <rPr>
        <b/>
        <sz val="14"/>
        <rFont val="仿宋_GB2312"/>
        <charset val="134"/>
      </rPr>
      <t>技术中心</t>
    </r>
  </si>
  <si>
    <t>智能煤炭</t>
  </si>
  <si>
    <r>
      <rPr>
        <b/>
        <sz val="14"/>
        <rFont val="仿宋_GB2312"/>
        <charset val="134"/>
      </rPr>
      <t>电力公司</t>
    </r>
  </si>
  <si>
    <r>
      <rPr>
        <b/>
        <sz val="14"/>
        <rFont val="仿宋_GB2312"/>
        <charset val="134"/>
      </rPr>
      <t>钱营孜电厂</t>
    </r>
  </si>
  <si>
    <r>
      <rPr>
        <b/>
        <sz val="14"/>
        <rFont val="仿宋_GB2312"/>
        <charset val="134"/>
      </rPr>
      <t>财务公司</t>
    </r>
  </si>
  <si>
    <r>
      <rPr>
        <b/>
        <sz val="14"/>
        <rFont val="方正仿宋_GB2312"/>
        <charset val="134"/>
      </rPr>
      <t>合</t>
    </r>
    <r>
      <rPr>
        <b/>
        <sz val="14"/>
        <rFont val="Times New Roman"/>
        <charset val="134"/>
      </rPr>
      <t xml:space="preserve">  </t>
    </r>
    <r>
      <rPr>
        <b/>
        <sz val="14"/>
        <rFont val="方正仿宋_GB2312"/>
        <charset val="134"/>
      </rPr>
      <t>计</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</si>
</sst>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 numFmtId="178" formatCode="0.0_ "/>
    <numFmt numFmtId="179" formatCode="#,##0.00_ "/>
  </numFmts>
  <fonts count="54">
    <font>
      <sz val="11"/>
      <color theme="1"/>
      <name val="宋体"/>
      <charset val="134"/>
      <scheme val="minor"/>
    </font>
    <font>
      <sz val="12"/>
      <name val="方正仿宋_GB2312"/>
      <charset val="134"/>
    </font>
    <font>
      <sz val="14"/>
      <name val="方正仿宋_GB2312"/>
      <charset val="134"/>
    </font>
    <font>
      <sz val="14"/>
      <name val="Times New Roman"/>
      <charset val="134"/>
    </font>
    <font>
      <sz val="11"/>
      <name val="方正仿宋_GB2312"/>
      <charset val="134"/>
    </font>
    <font>
      <sz val="24"/>
      <name val="方正小标宋简体"/>
      <charset val="134"/>
    </font>
    <font>
      <b/>
      <sz val="14"/>
      <name val="仿宋_GB2312"/>
      <charset val="134"/>
    </font>
    <font>
      <b/>
      <sz val="11"/>
      <name val="仿宋_GB2312"/>
      <charset val="134"/>
    </font>
    <font>
      <b/>
      <sz val="14"/>
      <name val="方正仿宋_GB2312"/>
      <charset val="134"/>
    </font>
    <font>
      <b/>
      <sz val="14"/>
      <name val="Times New Roman"/>
      <charset val="134"/>
    </font>
    <font>
      <b/>
      <sz val="14"/>
      <name val="方正仿宋_GB18030"/>
      <charset val="134"/>
    </font>
    <font>
      <b/>
      <sz val="12"/>
      <name val="Times New Roman"/>
      <charset val="134"/>
    </font>
    <font>
      <sz val="12"/>
      <name val="Times New Roman"/>
      <charset val="134"/>
    </font>
    <font>
      <sz val="11"/>
      <name val="Times New Roman"/>
      <charset val="134"/>
    </font>
    <font>
      <b/>
      <sz val="12"/>
      <name val="仿宋_GB2312"/>
      <charset val="134"/>
    </font>
    <font>
      <sz val="16"/>
      <name val="Times New Roman"/>
      <charset val="134"/>
    </font>
    <font>
      <sz val="26"/>
      <name val="黑体"/>
      <charset val="134"/>
    </font>
    <font>
      <sz val="26"/>
      <name val="Times New Roman"/>
      <charset val="134"/>
    </font>
    <font>
      <sz val="12"/>
      <name val="宋体"/>
      <charset val="134"/>
    </font>
    <font>
      <b/>
      <sz val="16"/>
      <name val="黑体"/>
      <charset val="134"/>
    </font>
    <font>
      <b/>
      <sz val="16"/>
      <name val="Times New Roman"/>
      <charset val="134"/>
    </font>
    <font>
      <b/>
      <sz val="16"/>
      <name val="宋体"/>
      <charset val="134"/>
    </font>
    <font>
      <b/>
      <sz val="16"/>
      <name val="方正仿宋_GB2312"/>
      <charset val="134"/>
    </font>
    <font>
      <sz val="16"/>
      <name val="仿宋_GB2312"/>
      <charset val="134"/>
    </font>
    <font>
      <sz val="16"/>
      <name val="方正仿宋_GB2312"/>
      <charset val="134"/>
    </font>
    <font>
      <sz val="16"/>
      <name val="宋体"/>
      <charset val="134"/>
    </font>
    <font>
      <b/>
      <sz val="16"/>
      <name val="仿宋_GB2312"/>
      <charset val="134"/>
    </font>
    <font>
      <sz val="12"/>
      <name val="仿宋_GB2312"/>
      <charset val="134"/>
    </font>
    <font>
      <sz val="16"/>
      <name val="方正仿宋_GB18030"/>
      <charset val="134"/>
    </font>
    <font>
      <sz val="9"/>
      <name val="Times New Roman"/>
      <charset val="134"/>
    </font>
    <font>
      <b/>
      <sz val="11"/>
      <name val="Times New Roman"/>
      <charset val="134"/>
    </font>
    <font>
      <sz val="14"/>
      <name val="仿宋_GB2312"/>
      <charset val="134"/>
    </font>
    <font>
      <sz val="20"/>
      <name val="宋体"/>
      <charset val="134"/>
    </font>
    <font>
      <sz val="2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theme="1"/>
      <name val="宋体"/>
      <charset val="134"/>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3">
    <border>
      <left/>
      <right/>
      <top/>
      <bottom/>
      <diagonal/>
    </border>
    <border>
      <left style="medium">
        <color auto="1"/>
      </left>
      <right style="thin">
        <color rgb="FF000000"/>
      </right>
      <top style="medium">
        <color auto="1"/>
      </top>
      <bottom style="thin">
        <color rgb="FF000000"/>
      </bottom>
      <diagonal/>
    </border>
    <border>
      <left style="thin">
        <color rgb="FF000000"/>
      </left>
      <right style="thin">
        <color rgb="FF000000"/>
      </right>
      <top style="medium">
        <color auto="1"/>
      </top>
      <bottom/>
      <diagonal/>
    </border>
    <border>
      <left style="thin">
        <color rgb="FF000000"/>
      </left>
      <right style="thin">
        <color rgb="FF000000"/>
      </right>
      <top style="medium">
        <color auto="1"/>
      </top>
      <bottom style="thin">
        <color rgb="FF000000"/>
      </bottom>
      <diagonal/>
    </border>
    <border>
      <left style="thin">
        <color rgb="FF000000"/>
      </left>
      <right/>
      <top style="medium">
        <color auto="1"/>
      </top>
      <bottom style="thin">
        <color rgb="FF000000"/>
      </bottom>
      <diagonal/>
    </border>
    <border>
      <left style="thin">
        <color auto="1"/>
      </left>
      <right style="thin">
        <color auto="1"/>
      </right>
      <top style="medium">
        <color auto="1"/>
      </top>
      <bottom style="thin">
        <color auto="1"/>
      </bottom>
      <diagonal/>
    </border>
    <border>
      <left style="medium">
        <color auto="1"/>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style="thin">
        <color auto="1"/>
      </top>
      <bottom/>
      <diagonal/>
    </border>
    <border>
      <left/>
      <right style="thin">
        <color rgb="FF000000"/>
      </right>
      <top style="thin">
        <color rgb="FF000000"/>
      </top>
      <bottom/>
      <diagonal/>
    </border>
    <border>
      <left/>
      <right/>
      <top style="thin">
        <color rgb="FF000000"/>
      </top>
      <bottom/>
      <diagonal/>
    </border>
    <border>
      <left style="thin">
        <color auto="1"/>
      </left>
      <right/>
      <top style="thin">
        <color auto="1"/>
      </top>
      <bottom style="thin">
        <color auto="1"/>
      </bottom>
      <diagonal/>
    </border>
    <border>
      <left/>
      <right style="thin">
        <color auto="1"/>
      </right>
      <top style="thin">
        <color auto="1"/>
      </top>
      <bottom/>
      <diagonal/>
    </border>
    <border>
      <left/>
      <right/>
      <top style="thin">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style="thin">
        <color rgb="FF000000"/>
      </right>
      <top style="thin">
        <color rgb="FF000000"/>
      </top>
      <bottom style="medium">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0" fillId="3" borderId="25" applyNumberFormat="0" applyFont="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9" fillId="0" borderId="26" applyNumberFormat="0" applyFill="0" applyAlignment="0" applyProtection="0">
      <alignment vertical="center"/>
    </xf>
    <xf numFmtId="0" fontId="40" fillId="0" borderId="26" applyNumberFormat="0" applyFill="0" applyAlignment="0" applyProtection="0">
      <alignment vertical="center"/>
    </xf>
    <xf numFmtId="0" fontId="41" fillId="0" borderId="27" applyNumberFormat="0" applyFill="0" applyAlignment="0" applyProtection="0">
      <alignment vertical="center"/>
    </xf>
    <xf numFmtId="0" fontId="41" fillId="0" borderId="0" applyNumberFormat="0" applyFill="0" applyBorder="0" applyAlignment="0" applyProtection="0">
      <alignment vertical="center"/>
    </xf>
    <xf numFmtId="0" fontId="42" fillId="4" borderId="28" applyNumberFormat="0" applyAlignment="0" applyProtection="0">
      <alignment vertical="center"/>
    </xf>
    <xf numFmtId="0" fontId="43" fillId="5" borderId="29" applyNumberFormat="0" applyAlignment="0" applyProtection="0">
      <alignment vertical="center"/>
    </xf>
    <xf numFmtId="0" fontId="44" fillId="5" borderId="28" applyNumberFormat="0" applyAlignment="0" applyProtection="0">
      <alignment vertical="center"/>
    </xf>
    <xf numFmtId="0" fontId="45" fillId="6" borderId="30" applyNumberFormat="0" applyAlignment="0" applyProtection="0">
      <alignment vertical="center"/>
    </xf>
    <xf numFmtId="0" fontId="46" fillId="0" borderId="31" applyNumberFormat="0" applyFill="0" applyAlignment="0" applyProtection="0">
      <alignment vertical="center"/>
    </xf>
    <xf numFmtId="0" fontId="47" fillId="0" borderId="32" applyNumberFormat="0" applyFill="0" applyAlignment="0" applyProtection="0">
      <alignment vertical="center"/>
    </xf>
    <xf numFmtId="0" fontId="48" fillId="7" borderId="0" applyNumberFormat="0" applyBorder="0" applyAlignment="0" applyProtection="0">
      <alignment vertical="center"/>
    </xf>
    <xf numFmtId="0" fontId="49" fillId="8" borderId="0" applyNumberFormat="0" applyBorder="0" applyAlignment="0" applyProtection="0">
      <alignment vertical="center"/>
    </xf>
    <xf numFmtId="0" fontId="50" fillId="9" borderId="0" applyNumberFormat="0" applyBorder="0" applyAlignment="0" applyProtection="0">
      <alignment vertical="center"/>
    </xf>
    <xf numFmtId="0" fontId="51" fillId="10" borderId="0" applyNumberFormat="0" applyBorder="0" applyAlignment="0" applyProtection="0">
      <alignment vertical="center"/>
    </xf>
    <xf numFmtId="0" fontId="52" fillId="11" borderId="0" applyNumberFormat="0" applyBorder="0" applyAlignment="0" applyProtection="0">
      <alignment vertical="center"/>
    </xf>
    <xf numFmtId="0" fontId="52" fillId="12" borderId="0" applyNumberFormat="0" applyBorder="0" applyAlignment="0" applyProtection="0">
      <alignment vertical="center"/>
    </xf>
    <xf numFmtId="0" fontId="51" fillId="13" borderId="0" applyNumberFormat="0" applyBorder="0" applyAlignment="0" applyProtection="0">
      <alignment vertical="center"/>
    </xf>
    <xf numFmtId="0" fontId="51" fillId="14" borderId="0" applyNumberFormat="0" applyBorder="0" applyAlignment="0" applyProtection="0">
      <alignment vertical="center"/>
    </xf>
    <xf numFmtId="0" fontId="52" fillId="15" borderId="0" applyNumberFormat="0" applyBorder="0" applyAlignment="0" applyProtection="0">
      <alignment vertical="center"/>
    </xf>
    <xf numFmtId="0" fontId="52" fillId="16" borderId="0" applyNumberFormat="0" applyBorder="0" applyAlignment="0" applyProtection="0">
      <alignment vertical="center"/>
    </xf>
    <xf numFmtId="0" fontId="51" fillId="17" borderId="0" applyNumberFormat="0" applyBorder="0" applyAlignment="0" applyProtection="0">
      <alignment vertical="center"/>
    </xf>
    <xf numFmtId="0" fontId="51" fillId="18" borderId="0" applyNumberFormat="0" applyBorder="0" applyAlignment="0" applyProtection="0">
      <alignment vertical="center"/>
    </xf>
    <xf numFmtId="0" fontId="52" fillId="19" borderId="0" applyNumberFormat="0" applyBorder="0" applyAlignment="0" applyProtection="0">
      <alignment vertical="center"/>
    </xf>
    <xf numFmtId="0" fontId="52" fillId="20" borderId="0" applyNumberFormat="0" applyBorder="0" applyAlignment="0" applyProtection="0">
      <alignment vertical="center"/>
    </xf>
    <xf numFmtId="0" fontId="51" fillId="21" borderId="0" applyNumberFormat="0" applyBorder="0" applyAlignment="0" applyProtection="0">
      <alignment vertical="center"/>
    </xf>
    <xf numFmtId="0" fontId="51" fillId="22" borderId="0" applyNumberFormat="0" applyBorder="0" applyAlignment="0" applyProtection="0">
      <alignment vertical="center"/>
    </xf>
    <xf numFmtId="0" fontId="52" fillId="23" borderId="0" applyNumberFormat="0" applyBorder="0" applyAlignment="0" applyProtection="0">
      <alignment vertical="center"/>
    </xf>
    <xf numFmtId="0" fontId="52" fillId="24" borderId="0" applyNumberFormat="0" applyBorder="0" applyAlignment="0" applyProtection="0">
      <alignment vertical="center"/>
    </xf>
    <xf numFmtId="0" fontId="51" fillId="25" borderId="0" applyNumberFormat="0" applyBorder="0" applyAlignment="0" applyProtection="0">
      <alignment vertical="center"/>
    </xf>
    <xf numFmtId="0" fontId="51" fillId="26" borderId="0" applyNumberFormat="0" applyBorder="0" applyAlignment="0" applyProtection="0">
      <alignment vertical="center"/>
    </xf>
    <xf numFmtId="0" fontId="52" fillId="27" borderId="0" applyNumberFormat="0" applyBorder="0" applyAlignment="0" applyProtection="0">
      <alignment vertical="center"/>
    </xf>
    <xf numFmtId="0" fontId="52" fillId="28" borderId="0" applyNumberFormat="0" applyBorder="0" applyAlignment="0" applyProtection="0">
      <alignment vertical="center"/>
    </xf>
    <xf numFmtId="0" fontId="51" fillId="29" borderId="0" applyNumberFormat="0" applyBorder="0" applyAlignment="0" applyProtection="0">
      <alignment vertical="center"/>
    </xf>
    <xf numFmtId="0" fontId="51" fillId="30" borderId="0" applyNumberFormat="0" applyBorder="0" applyAlignment="0" applyProtection="0">
      <alignment vertical="center"/>
    </xf>
    <xf numFmtId="0" fontId="52" fillId="31" borderId="0" applyNumberFormat="0" applyBorder="0" applyAlignment="0" applyProtection="0">
      <alignment vertical="center"/>
    </xf>
    <xf numFmtId="0" fontId="52" fillId="32" borderId="0" applyNumberFormat="0" applyBorder="0" applyAlignment="0" applyProtection="0">
      <alignment vertical="center"/>
    </xf>
    <xf numFmtId="0" fontId="51" fillId="33" borderId="0" applyNumberFormat="0" applyBorder="0" applyAlignment="0" applyProtection="0">
      <alignment vertical="center"/>
    </xf>
    <xf numFmtId="0" fontId="18" fillId="0" borderId="0" applyProtection="0"/>
    <xf numFmtId="0" fontId="18" fillId="0" borderId="0"/>
    <xf numFmtId="0" fontId="53" fillId="0" borderId="0">
      <alignment vertical="center"/>
    </xf>
    <xf numFmtId="0" fontId="0" fillId="0" borderId="0">
      <alignment vertical="center"/>
    </xf>
  </cellStyleXfs>
  <cellXfs count="175">
    <xf numFmtId="0" fontId="0" fillId="0" borderId="0" xfId="0"/>
    <xf numFmtId="0" fontId="1" fillId="0" borderId="0" xfId="0" applyFont="1" applyFill="1" applyAlignment="1">
      <alignment vertical="center"/>
    </xf>
    <xf numFmtId="0" fontId="2" fillId="0" borderId="0" xfId="0" applyFont="1" applyFill="1" applyAlignment="1">
      <alignment horizontal="center" vertical="center"/>
    </xf>
    <xf numFmtId="0" fontId="3" fillId="0" borderId="0" xfId="0" applyFont="1" applyFill="1" applyAlignment="1">
      <alignment horizontal="center" vertical="center"/>
    </xf>
    <xf numFmtId="0" fontId="3" fillId="0" borderId="0" xfId="0" applyFont="1" applyFill="1" applyAlignment="1">
      <alignment vertical="center"/>
    </xf>
    <xf numFmtId="176" fontId="3" fillId="0" borderId="0" xfId="0" applyNumberFormat="1" applyFont="1" applyFill="1" applyAlignment="1">
      <alignment vertical="center"/>
    </xf>
    <xf numFmtId="0" fontId="1" fillId="0" borderId="0" xfId="0" applyFont="1" applyFill="1" applyAlignment="1">
      <alignment horizontal="center" vertical="center" wrapText="1"/>
    </xf>
    <xf numFmtId="177" fontId="1" fillId="0" borderId="0" xfId="0" applyNumberFormat="1" applyFont="1" applyFill="1" applyAlignment="1">
      <alignment horizontal="left" vertical="center"/>
    </xf>
    <xf numFmtId="176" fontId="1" fillId="0" borderId="0" xfId="0" applyNumberFormat="1" applyFont="1" applyFill="1" applyAlignment="1">
      <alignment vertical="center"/>
    </xf>
    <xf numFmtId="0" fontId="1" fillId="0" borderId="0" xfId="0" applyFont="1" applyFill="1" applyAlignment="1">
      <alignment horizontal="center" vertical="center"/>
    </xf>
    <xf numFmtId="176" fontId="1" fillId="0" borderId="0" xfId="0" applyNumberFormat="1" applyFont="1" applyFill="1" applyAlignment="1">
      <alignment horizontal="center" vertical="center"/>
    </xf>
    <xf numFmtId="176" fontId="4" fillId="0" borderId="0" xfId="0" applyNumberFormat="1" applyFont="1" applyFill="1" applyAlignment="1">
      <alignment horizontal="center" vertical="center"/>
    </xf>
    <xf numFmtId="0" fontId="5" fillId="0" borderId="0" xfId="0" applyFont="1" applyFill="1" applyAlignment="1">
      <alignment horizontal="center" vertical="center" wrapText="1"/>
    </xf>
    <xf numFmtId="177" fontId="5" fillId="0" borderId="0" xfId="0" applyNumberFormat="1" applyFont="1" applyFill="1" applyAlignment="1">
      <alignment horizontal="center" vertical="center"/>
    </xf>
    <xf numFmtId="0" fontId="5" fillId="0" borderId="0" xfId="0" applyFont="1" applyFill="1" applyAlignment="1">
      <alignment horizontal="center" vertical="center"/>
    </xf>
    <xf numFmtId="176" fontId="5" fillId="0" borderId="0" xfId="0" applyNumberFormat="1" applyFont="1" applyFill="1" applyAlignment="1">
      <alignment horizontal="center" vertical="center"/>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177" fontId="6" fillId="0" borderId="2" xfId="0" applyNumberFormat="1" applyFont="1" applyFill="1" applyBorder="1" applyAlignment="1">
      <alignment horizontal="center" vertical="center" wrapText="1"/>
    </xf>
    <xf numFmtId="0" fontId="6" fillId="0" borderId="3" xfId="0" applyFont="1" applyFill="1" applyBorder="1" applyAlignment="1">
      <alignment horizontal="center" vertical="center" wrapText="1"/>
    </xf>
    <xf numFmtId="176" fontId="6" fillId="0" borderId="3" xfId="0" applyNumberFormat="1" applyFont="1" applyFill="1" applyBorder="1" applyAlignment="1">
      <alignment horizontal="center" vertical="center" wrapText="1"/>
    </xf>
    <xf numFmtId="176" fontId="6" fillId="0" borderId="4" xfId="0" applyNumberFormat="1" applyFont="1" applyFill="1" applyBorder="1" applyAlignment="1">
      <alignment horizontal="center" vertical="center" wrapText="1"/>
    </xf>
    <xf numFmtId="176" fontId="7" fillId="0" borderId="5" xfId="0" applyNumberFormat="1"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177" fontId="6" fillId="0" borderId="8" xfId="0" applyNumberFormat="1" applyFont="1" applyFill="1" applyBorder="1" applyAlignment="1">
      <alignment horizontal="center" vertical="center" wrapText="1"/>
    </xf>
    <xf numFmtId="0" fontId="6" fillId="0" borderId="9" xfId="0" applyFont="1" applyFill="1" applyBorder="1" applyAlignment="1">
      <alignment horizontal="center" vertical="center" wrapText="1"/>
    </xf>
    <xf numFmtId="176" fontId="6" fillId="0" borderId="9" xfId="0" applyNumberFormat="1" applyFont="1" applyFill="1" applyBorder="1" applyAlignment="1">
      <alignment horizontal="center" vertical="center" wrapText="1"/>
    </xf>
    <xf numFmtId="0" fontId="6" fillId="0" borderId="10" xfId="0" applyFont="1" applyFill="1" applyBorder="1" applyAlignment="1">
      <alignment horizontal="center" vertical="center" wrapText="1"/>
    </xf>
    <xf numFmtId="176" fontId="6" fillId="0" borderId="10" xfId="0" applyNumberFormat="1" applyFont="1" applyFill="1" applyBorder="1" applyAlignment="1">
      <alignment vertical="center" wrapText="1"/>
    </xf>
    <xf numFmtId="176" fontId="6" fillId="0" borderId="10" xfId="0" applyNumberFormat="1" applyFont="1" applyFill="1" applyBorder="1" applyAlignment="1">
      <alignment horizontal="center" vertical="center" wrapText="1"/>
    </xf>
    <xf numFmtId="176" fontId="6" fillId="0" borderId="11" xfId="0" applyNumberFormat="1" applyFont="1" applyFill="1" applyBorder="1" applyAlignment="1">
      <alignment horizontal="center" vertical="center" wrapText="1"/>
    </xf>
    <xf numFmtId="0" fontId="8" fillId="0" borderId="0" xfId="0" applyFont="1" applyFill="1" applyAlignment="1">
      <alignment horizontal="center" vertical="center"/>
    </xf>
    <xf numFmtId="0" fontId="9" fillId="0" borderId="12" xfId="0" applyFont="1" applyFill="1" applyBorder="1" applyAlignment="1">
      <alignment horizontal="center" vertical="center" wrapText="1"/>
    </xf>
    <xf numFmtId="0" fontId="9" fillId="0" borderId="11" xfId="0" applyFont="1" applyFill="1" applyBorder="1" applyAlignment="1">
      <alignment horizontal="center" vertical="center" wrapText="1"/>
    </xf>
    <xf numFmtId="177" fontId="9" fillId="0" borderId="13" xfId="0" applyNumberFormat="1" applyFont="1" applyFill="1" applyBorder="1" applyAlignment="1">
      <alignment horizontal="center" vertical="center" wrapText="1"/>
    </xf>
    <xf numFmtId="0" fontId="3" fillId="0" borderId="9" xfId="0" applyFont="1" applyFill="1" applyBorder="1" applyAlignment="1">
      <alignment horizontal="center" vertical="center" wrapText="1"/>
    </xf>
    <xf numFmtId="176" fontId="3" fillId="0" borderId="9" xfId="0" applyNumberFormat="1" applyFont="1" applyFill="1" applyBorder="1" applyAlignment="1">
      <alignment horizontal="center" vertical="center" wrapText="1"/>
    </xf>
    <xf numFmtId="176" fontId="3" fillId="0" borderId="10" xfId="0" applyNumberFormat="1" applyFont="1" applyFill="1" applyBorder="1" applyAlignment="1">
      <alignment horizontal="center" vertical="center" wrapText="1"/>
    </xf>
    <xf numFmtId="176" fontId="9" fillId="0" borderId="11" xfId="0" applyNumberFormat="1" applyFont="1" applyFill="1" applyBorder="1" applyAlignment="1">
      <alignment horizontal="center" vertical="center" wrapText="1"/>
    </xf>
    <xf numFmtId="9" fontId="3" fillId="0" borderId="0" xfId="0" applyNumberFormat="1" applyFont="1" applyFill="1" applyAlignment="1">
      <alignment horizontal="center" vertical="center"/>
    </xf>
    <xf numFmtId="0" fontId="9" fillId="0" borderId="0" xfId="0" applyFont="1" applyFill="1" applyBorder="1" applyAlignment="1">
      <alignment horizontal="center" vertical="center" wrapText="1"/>
    </xf>
    <xf numFmtId="177" fontId="9" fillId="0" borderId="14" xfId="0" applyNumberFormat="1"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5" xfId="0" applyFont="1" applyFill="1" applyBorder="1" applyAlignment="1">
      <alignment horizontal="center" vertical="center" wrapText="1"/>
    </xf>
    <xf numFmtId="178" fontId="3" fillId="0" borderId="16" xfId="0" applyNumberFormat="1" applyFont="1" applyFill="1" applyBorder="1" applyAlignment="1">
      <alignment horizontal="center" vertical="center" wrapText="1"/>
    </xf>
    <xf numFmtId="176" fontId="3" fillId="0" borderId="16" xfId="0" applyNumberFormat="1" applyFont="1" applyFill="1" applyBorder="1" applyAlignment="1">
      <alignment horizontal="center" vertical="center" wrapText="1"/>
    </xf>
    <xf numFmtId="176" fontId="3" fillId="0" borderId="17" xfId="0" applyNumberFormat="1" applyFont="1" applyFill="1" applyBorder="1" applyAlignment="1">
      <alignment horizontal="center" vertical="center" wrapText="1"/>
    </xf>
    <xf numFmtId="177" fontId="9" fillId="0" borderId="11" xfId="0" applyNumberFormat="1" applyFont="1" applyFill="1" applyBorder="1" applyAlignment="1">
      <alignment horizontal="center" vertical="center" wrapText="1"/>
    </xf>
    <xf numFmtId="176" fontId="3" fillId="0" borderId="11" xfId="0" applyNumberFormat="1" applyFont="1" applyFill="1" applyBorder="1" applyAlignment="1">
      <alignment horizontal="center" vertical="center"/>
    </xf>
    <xf numFmtId="0" fontId="3" fillId="0" borderId="11" xfId="0" applyFont="1" applyFill="1" applyBorder="1" applyAlignment="1">
      <alignment horizontal="center" vertical="center"/>
    </xf>
    <xf numFmtId="176" fontId="3" fillId="0" borderId="9" xfId="0" applyNumberFormat="1" applyFont="1" applyFill="1" applyBorder="1" applyAlignment="1">
      <alignment horizontal="center" vertical="center"/>
    </xf>
    <xf numFmtId="176" fontId="3" fillId="0" borderId="18" xfId="0" applyNumberFormat="1" applyFont="1" applyFill="1" applyBorder="1" applyAlignment="1">
      <alignment horizontal="center" vertical="center"/>
    </xf>
    <xf numFmtId="0" fontId="3" fillId="0" borderId="9" xfId="0" applyFont="1" applyFill="1" applyBorder="1" applyAlignment="1">
      <alignment horizontal="center" vertical="center"/>
    </xf>
    <xf numFmtId="176" fontId="3" fillId="0" borderId="11" xfId="0" applyNumberFormat="1" applyFont="1" applyFill="1" applyBorder="1" applyAlignment="1">
      <alignment horizontal="center" vertical="center" wrapText="1"/>
    </xf>
    <xf numFmtId="176" fontId="9" fillId="0" borderId="0" xfId="0" applyNumberFormat="1" applyFont="1" applyFill="1" applyBorder="1" applyAlignment="1">
      <alignment horizontal="center" vertical="center" wrapText="1"/>
    </xf>
    <xf numFmtId="0" fontId="3" fillId="0" borderId="11" xfId="0" applyFont="1" applyFill="1" applyBorder="1" applyAlignment="1">
      <alignment horizontal="center" vertical="center" wrapText="1"/>
    </xf>
    <xf numFmtId="176" fontId="3" fillId="0" borderId="18" xfId="0" applyNumberFormat="1" applyFont="1" applyFill="1" applyBorder="1" applyAlignment="1">
      <alignment horizontal="center" vertical="center" wrapText="1"/>
    </xf>
    <xf numFmtId="0" fontId="10" fillId="0" borderId="11" xfId="0" applyFont="1" applyFill="1" applyBorder="1" applyAlignment="1">
      <alignment horizontal="center" vertical="center" wrapText="1"/>
    </xf>
    <xf numFmtId="177" fontId="9" fillId="0" borderId="16" xfId="0" applyNumberFormat="1" applyFont="1" applyFill="1" applyBorder="1" applyAlignment="1">
      <alignment horizontal="center" vertical="center" wrapText="1"/>
    </xf>
    <xf numFmtId="0" fontId="3" fillId="0" borderId="19" xfId="0" applyFont="1" applyFill="1" applyBorder="1" applyAlignment="1">
      <alignment horizontal="center" vertical="center"/>
    </xf>
    <xf numFmtId="176" fontId="3" fillId="0" borderId="19" xfId="0" applyNumberFormat="1" applyFont="1" applyFill="1" applyBorder="1" applyAlignment="1">
      <alignment horizontal="center" vertical="center"/>
    </xf>
    <xf numFmtId="176" fontId="3" fillId="0" borderId="20" xfId="0" applyNumberFormat="1" applyFont="1" applyFill="1" applyBorder="1" applyAlignment="1">
      <alignment horizontal="center" vertical="center"/>
    </xf>
    <xf numFmtId="0" fontId="9" fillId="2" borderId="12" xfId="0" applyFont="1" applyFill="1" applyBorder="1" applyAlignment="1">
      <alignment horizontal="center" vertical="center" wrapText="1"/>
    </xf>
    <xf numFmtId="0" fontId="6" fillId="2" borderId="11" xfId="0" applyFont="1" applyFill="1" applyBorder="1" applyAlignment="1">
      <alignment horizontal="center" vertical="center" wrapText="1"/>
    </xf>
    <xf numFmtId="177" fontId="9" fillId="2" borderId="14" xfId="0" applyNumberFormat="1" applyFont="1" applyFill="1" applyBorder="1" applyAlignment="1">
      <alignment horizontal="center" vertical="center" wrapText="1"/>
    </xf>
    <xf numFmtId="0" fontId="3" fillId="2" borderId="9" xfId="0" applyFont="1" applyFill="1" applyBorder="1" applyAlignment="1">
      <alignment horizontal="center" vertical="center" wrapText="1"/>
    </xf>
    <xf numFmtId="176" fontId="3" fillId="2" borderId="9" xfId="0" applyNumberFormat="1" applyFont="1" applyFill="1" applyBorder="1" applyAlignment="1">
      <alignment horizontal="center" vertical="center" wrapText="1"/>
    </xf>
    <xf numFmtId="176" fontId="3" fillId="2" borderId="10" xfId="0" applyNumberFormat="1" applyFont="1" applyFill="1" applyBorder="1" applyAlignment="1">
      <alignment horizontal="center" vertical="center" wrapText="1"/>
    </xf>
    <xf numFmtId="176" fontId="9" fillId="2" borderId="11" xfId="0" applyNumberFormat="1" applyFont="1" applyFill="1" applyBorder="1" applyAlignment="1">
      <alignment horizontal="center" vertical="center" wrapText="1"/>
    </xf>
    <xf numFmtId="176" fontId="3" fillId="0" borderId="10" xfId="0" applyNumberFormat="1" applyFont="1" applyFill="1" applyBorder="1" applyAlignment="1">
      <alignment horizontal="center" vertical="center"/>
    </xf>
    <xf numFmtId="176" fontId="3" fillId="0" borderId="21" xfId="0" applyNumberFormat="1" applyFont="1" applyFill="1" applyBorder="1" applyAlignment="1">
      <alignment horizontal="center" vertical="center" wrapText="1"/>
    </xf>
    <xf numFmtId="176" fontId="9" fillId="0" borderId="22" xfId="0" applyNumberFormat="1" applyFont="1" applyFill="1" applyBorder="1" applyAlignment="1">
      <alignment horizontal="center" vertical="center" wrapText="1"/>
    </xf>
    <xf numFmtId="177" fontId="9" fillId="0" borderId="23" xfId="0" applyNumberFormat="1" applyFont="1" applyFill="1" applyBorder="1" applyAlignment="1">
      <alignment horizontal="center" vertical="center" wrapText="1"/>
    </xf>
    <xf numFmtId="176" fontId="9" fillId="0" borderId="23" xfId="0" applyNumberFormat="1" applyFont="1" applyFill="1" applyBorder="1" applyAlignment="1">
      <alignment horizontal="center" vertical="center" wrapText="1"/>
    </xf>
    <xf numFmtId="176" fontId="3" fillId="0" borderId="0" xfId="0" applyNumberFormat="1" applyFont="1" applyFill="1" applyAlignment="1">
      <alignment horizontal="center" vertical="center"/>
    </xf>
    <xf numFmtId="0" fontId="11" fillId="0" borderId="0" xfId="0" applyFont="1" applyFill="1"/>
    <xf numFmtId="0" fontId="12" fillId="0" borderId="0" xfId="0" applyFont="1" applyFill="1"/>
    <xf numFmtId="0" fontId="13" fillId="0" borderId="0" xfId="0" applyFont="1" applyFill="1"/>
    <xf numFmtId="0" fontId="14" fillId="0" borderId="0" xfId="0" applyFont="1" applyFill="1"/>
    <xf numFmtId="0" fontId="12" fillId="0" borderId="0" xfId="0" applyFont="1" applyFill="1" applyAlignment="1">
      <alignment horizontal="center" vertical="center"/>
    </xf>
    <xf numFmtId="0" fontId="12" fillId="0" borderId="0" xfId="0" applyFont="1" applyFill="1" applyAlignment="1">
      <alignment horizontal="left" vertical="center" wrapText="1"/>
    </xf>
    <xf numFmtId="0" fontId="12" fillId="0" borderId="0" xfId="0" applyFont="1" applyFill="1" applyAlignment="1">
      <alignment horizontal="center" vertical="center" wrapText="1"/>
    </xf>
    <xf numFmtId="176" fontId="12" fillId="0" borderId="0" xfId="0" applyNumberFormat="1" applyFont="1" applyFill="1" applyAlignment="1">
      <alignment horizontal="center" vertical="center" wrapText="1"/>
    </xf>
    <xf numFmtId="0" fontId="15" fillId="0" borderId="0" xfId="0" applyFont="1" applyFill="1" applyAlignment="1">
      <alignment horizontal="center" vertical="center"/>
    </xf>
    <xf numFmtId="176" fontId="12" fillId="0" borderId="0" xfId="0" applyNumberFormat="1" applyFont="1" applyFill="1" applyAlignment="1">
      <alignment wrapText="1"/>
    </xf>
    <xf numFmtId="0" fontId="16" fillId="0" borderId="0" xfId="0" applyFont="1" applyFill="1" applyAlignment="1">
      <alignment horizontal="center" vertical="center" wrapText="1"/>
    </xf>
    <xf numFmtId="0" fontId="17" fillId="0" borderId="0" xfId="0" applyFont="1" applyFill="1" applyAlignment="1">
      <alignment horizontal="center" vertical="center"/>
    </xf>
    <xf numFmtId="0" fontId="17" fillId="0" borderId="0" xfId="0" applyFont="1" applyFill="1" applyAlignment="1">
      <alignment horizontal="left" vertical="center" wrapText="1"/>
    </xf>
    <xf numFmtId="0" fontId="17" fillId="0" borderId="0" xfId="0" applyFont="1" applyFill="1" applyAlignment="1">
      <alignment horizontal="center" vertical="center" wrapText="1"/>
    </xf>
    <xf numFmtId="176" fontId="17" fillId="0" borderId="0" xfId="0" applyNumberFormat="1" applyFont="1" applyFill="1" applyAlignment="1">
      <alignment horizontal="center" vertical="center" wrapText="1"/>
    </xf>
    <xf numFmtId="0" fontId="18" fillId="0" borderId="0" xfId="0" applyFont="1" applyFill="1" applyAlignment="1">
      <alignment horizontal="center" vertical="center" wrapText="1"/>
    </xf>
    <xf numFmtId="0" fontId="19" fillId="0" borderId="11" xfId="0" applyFont="1" applyFill="1" applyBorder="1" applyAlignment="1">
      <alignment horizontal="center" vertical="center"/>
    </xf>
    <xf numFmtId="0" fontId="20" fillId="0" borderId="11" xfId="0" applyFont="1" applyFill="1" applyBorder="1" applyAlignment="1">
      <alignment horizontal="center" vertical="center" wrapText="1"/>
    </xf>
    <xf numFmtId="176" fontId="20" fillId="0" borderId="11" xfId="0" applyNumberFormat="1" applyFont="1" applyFill="1" applyBorder="1" applyAlignment="1">
      <alignment horizontal="center" vertical="center" wrapText="1"/>
    </xf>
    <xf numFmtId="176" fontId="19" fillId="0" borderId="11" xfId="0" applyNumberFormat="1" applyFont="1" applyFill="1" applyBorder="1" applyAlignment="1">
      <alignment horizontal="center" vertical="center" wrapText="1"/>
    </xf>
    <xf numFmtId="0" fontId="21" fillId="0" borderId="11" xfId="0" applyFont="1" applyFill="1" applyBorder="1" applyAlignment="1">
      <alignment horizontal="center" vertical="center" wrapText="1"/>
    </xf>
    <xf numFmtId="0" fontId="19" fillId="0" borderId="11" xfId="0" applyFont="1" applyFill="1" applyBorder="1" applyAlignment="1">
      <alignment horizontal="center" vertical="center" wrapText="1"/>
    </xf>
    <xf numFmtId="0" fontId="22" fillId="0" borderId="11" xfId="0" applyFont="1" applyFill="1" applyBorder="1" applyAlignment="1">
      <alignment horizontal="center" vertical="center"/>
    </xf>
    <xf numFmtId="0" fontId="15" fillId="0" borderId="11" xfId="0" applyFont="1" applyFill="1" applyBorder="1" applyAlignment="1">
      <alignment horizontal="center" vertical="center"/>
    </xf>
    <xf numFmtId="0" fontId="23" fillId="0" borderId="11" xfId="0" applyFont="1" applyFill="1" applyBorder="1" applyAlignment="1">
      <alignment horizontal="center" vertical="center"/>
    </xf>
    <xf numFmtId="0" fontId="23" fillId="0" borderId="11" xfId="0" applyFont="1" applyFill="1" applyBorder="1" applyAlignment="1">
      <alignment horizontal="left" vertical="center" wrapText="1"/>
    </xf>
    <xf numFmtId="0" fontId="15" fillId="0" borderId="11" xfId="0" applyFont="1" applyFill="1" applyBorder="1" applyAlignment="1">
      <alignment horizontal="center" vertical="center" wrapText="1"/>
    </xf>
    <xf numFmtId="176" fontId="15" fillId="0" borderId="11" xfId="0" applyNumberFormat="1" applyFont="1" applyFill="1" applyBorder="1" applyAlignment="1">
      <alignment horizontal="center" vertical="center" wrapText="1"/>
    </xf>
    <xf numFmtId="0" fontId="12" fillId="0" borderId="11" xfId="0" applyFont="1" applyFill="1" applyBorder="1" applyAlignment="1">
      <alignment vertical="center" wrapText="1"/>
    </xf>
    <xf numFmtId="0" fontId="1" fillId="0" borderId="11" xfId="0" applyFont="1" applyFill="1" applyBorder="1" applyAlignment="1">
      <alignment vertical="center" wrapText="1"/>
    </xf>
    <xf numFmtId="0" fontId="24" fillId="0" borderId="11" xfId="0" applyFont="1" applyFill="1" applyBorder="1" applyAlignment="1">
      <alignment horizontal="center" vertical="center"/>
    </xf>
    <xf numFmtId="176" fontId="25" fillId="0" borderId="11" xfId="0" applyNumberFormat="1" applyFont="1" applyFill="1" applyBorder="1" applyAlignment="1">
      <alignment horizontal="center" vertical="center" wrapText="1"/>
    </xf>
    <xf numFmtId="0" fontId="23" fillId="0" borderId="11" xfId="0" applyFont="1" applyFill="1" applyBorder="1" applyAlignment="1">
      <alignment horizontal="left" vertical="center"/>
    </xf>
    <xf numFmtId="0" fontId="26" fillId="0" borderId="11" xfId="0" applyFont="1" applyFill="1" applyBorder="1" applyAlignment="1">
      <alignment horizontal="center" vertical="center"/>
    </xf>
    <xf numFmtId="0" fontId="20" fillId="0" borderId="11" xfId="0" applyFont="1" applyFill="1" applyBorder="1" applyAlignment="1">
      <alignment horizontal="center" vertical="center"/>
    </xf>
    <xf numFmtId="176" fontId="20" fillId="0" borderId="11" xfId="0" applyNumberFormat="1" applyFont="1" applyFill="1" applyBorder="1" applyAlignment="1">
      <alignment horizontal="center" vertical="center"/>
    </xf>
    <xf numFmtId="0" fontId="23" fillId="0" borderId="11" xfId="0" applyFont="1" applyFill="1" applyBorder="1" applyAlignment="1">
      <alignment horizontal="center" vertical="center" wrapText="1"/>
    </xf>
    <xf numFmtId="0" fontId="27" fillId="0" borderId="11" xfId="0" applyFont="1" applyFill="1" applyBorder="1" applyAlignment="1">
      <alignment vertical="center" wrapText="1"/>
    </xf>
    <xf numFmtId="176" fontId="23" fillId="0" borderId="11" xfId="0" applyNumberFormat="1" applyFont="1" applyFill="1" applyBorder="1" applyAlignment="1">
      <alignment horizontal="center" vertical="center" wrapText="1"/>
    </xf>
    <xf numFmtId="0" fontId="15" fillId="0" borderId="0" xfId="0" applyFont="1" applyFill="1" applyBorder="1" applyAlignment="1">
      <alignment horizontal="center" vertical="center"/>
    </xf>
    <xf numFmtId="0" fontId="20" fillId="0" borderId="11" xfId="0" applyFont="1" applyFill="1" applyBorder="1" applyAlignment="1">
      <alignment horizontal="left" vertical="center" wrapText="1"/>
    </xf>
    <xf numFmtId="0" fontId="11" fillId="0" borderId="11" xfId="0" applyFont="1" applyFill="1" applyBorder="1" applyAlignment="1">
      <alignment vertical="center" wrapText="1"/>
    </xf>
    <xf numFmtId="0" fontId="20" fillId="0" borderId="11" xfId="0" applyFont="1" applyFill="1" applyBorder="1" applyAlignment="1">
      <alignment horizontal="center"/>
    </xf>
    <xf numFmtId="0" fontId="28" fillId="0" borderId="11" xfId="0" applyFont="1" applyFill="1" applyBorder="1" applyAlignment="1">
      <alignment horizontal="center" vertical="center"/>
    </xf>
    <xf numFmtId="0" fontId="15" fillId="0" borderId="11" xfId="0" applyFont="1" applyFill="1" applyBorder="1" applyAlignment="1">
      <alignment horizontal="left" vertical="center" wrapText="1"/>
    </xf>
    <xf numFmtId="0" fontId="15" fillId="0" borderId="0" xfId="0" applyFont="1" applyFill="1"/>
    <xf numFmtId="0" fontId="15" fillId="0" borderId="11" xfId="0" applyFont="1" applyFill="1" applyBorder="1" applyAlignment="1">
      <alignment horizontal="left" vertical="center"/>
    </xf>
    <xf numFmtId="0" fontId="29" fillId="0" borderId="11" xfId="0" applyFont="1" applyFill="1" applyBorder="1" applyAlignment="1">
      <alignment vertical="center" wrapText="1"/>
    </xf>
    <xf numFmtId="176" fontId="15" fillId="0" borderId="11" xfId="0" applyNumberFormat="1" applyFont="1" applyFill="1" applyBorder="1" applyAlignment="1">
      <alignment horizontal="center" vertical="center"/>
    </xf>
    <xf numFmtId="176" fontId="26" fillId="0" borderId="11" xfId="0" applyNumberFormat="1" applyFont="1" applyFill="1" applyBorder="1" applyAlignment="1">
      <alignment horizontal="center" vertical="center"/>
    </xf>
    <xf numFmtId="176" fontId="26" fillId="0" borderId="11" xfId="0" applyNumberFormat="1" applyFont="1" applyFill="1" applyBorder="1" applyAlignment="1">
      <alignment horizontal="center" vertical="center" wrapText="1"/>
    </xf>
    <xf numFmtId="0" fontId="14" fillId="0" borderId="11" xfId="0" applyFont="1" applyFill="1" applyBorder="1" applyAlignment="1">
      <alignment vertical="center" wrapText="1"/>
    </xf>
    <xf numFmtId="0" fontId="28" fillId="0" borderId="11" xfId="0" applyFont="1" applyFill="1" applyBorder="1" applyAlignment="1">
      <alignment horizontal="left" vertical="center" wrapText="1"/>
    </xf>
    <xf numFmtId="0" fontId="25" fillId="0" borderId="11" xfId="0" applyFont="1" applyFill="1" applyBorder="1" applyAlignment="1">
      <alignment horizontal="center" vertical="center"/>
    </xf>
    <xf numFmtId="0" fontId="15" fillId="0" borderId="15" xfId="0" applyFont="1" applyFill="1" applyBorder="1" applyAlignment="1">
      <alignment horizontal="center" vertical="center"/>
    </xf>
    <xf numFmtId="176" fontId="20" fillId="0" borderId="15" xfId="0" applyNumberFormat="1" applyFont="1" applyFill="1" applyBorder="1" applyAlignment="1">
      <alignment horizontal="center" vertical="center"/>
    </xf>
    <xf numFmtId="176" fontId="15" fillId="0" borderId="15" xfId="0" applyNumberFormat="1" applyFont="1" applyFill="1" applyBorder="1" applyAlignment="1">
      <alignment horizontal="center" vertical="center" wrapText="1"/>
    </xf>
    <xf numFmtId="0" fontId="11" fillId="0" borderId="15" xfId="0" applyFont="1" applyFill="1" applyBorder="1" applyAlignment="1">
      <alignment vertical="center" wrapText="1"/>
    </xf>
    <xf numFmtId="0" fontId="20" fillId="0" borderId="15" xfId="0" applyFont="1" applyFill="1" applyBorder="1" applyAlignment="1">
      <alignment horizontal="center" vertical="center"/>
    </xf>
    <xf numFmtId="0" fontId="26" fillId="0" borderId="15" xfId="0" applyFont="1" applyFill="1" applyBorder="1" applyAlignment="1">
      <alignment horizontal="center" vertical="center"/>
    </xf>
    <xf numFmtId="0" fontId="20" fillId="0" borderId="15" xfId="0" applyFont="1" applyFill="1" applyBorder="1" applyAlignment="1">
      <alignment horizontal="center"/>
    </xf>
    <xf numFmtId="0" fontId="20" fillId="0" borderId="15" xfId="0" applyFont="1" applyFill="1" applyBorder="1" applyAlignment="1">
      <alignment horizontal="left" vertical="center" wrapText="1"/>
    </xf>
    <xf numFmtId="176" fontId="20" fillId="0" borderId="15" xfId="0" applyNumberFormat="1" applyFont="1" applyFill="1" applyBorder="1" applyAlignment="1">
      <alignment horizontal="center" vertical="center" wrapText="1"/>
    </xf>
    <xf numFmtId="0" fontId="30" fillId="0" borderId="15" xfId="0" applyFont="1" applyFill="1" applyBorder="1" applyAlignment="1">
      <alignment horizontal="center" vertical="center" wrapText="1"/>
    </xf>
    <xf numFmtId="0" fontId="12" fillId="0" borderId="11" xfId="0" applyFont="1" applyFill="1" applyBorder="1" applyAlignment="1">
      <alignment horizontal="center" vertical="center" wrapText="1"/>
    </xf>
    <xf numFmtId="0" fontId="12" fillId="0" borderId="11" xfId="0" applyFont="1" applyFill="1" applyBorder="1" applyAlignment="1">
      <alignment vertical="center"/>
    </xf>
    <xf numFmtId="0" fontId="23" fillId="0" borderId="11" xfId="0" applyFont="1" applyFill="1" applyBorder="1" applyAlignment="1" applyProtection="1">
      <alignment horizontal="center" vertical="center" wrapText="1"/>
    </xf>
    <xf numFmtId="0" fontId="31" fillId="0" borderId="11" xfId="0" applyFont="1" applyFill="1" applyBorder="1" applyAlignment="1">
      <alignment vertical="center" wrapText="1"/>
    </xf>
    <xf numFmtId="0" fontId="15" fillId="0" borderId="11" xfId="0" applyFont="1" applyFill="1" applyBorder="1" applyAlignment="1" applyProtection="1">
      <alignment horizontal="center" vertical="center" wrapText="1"/>
    </xf>
    <xf numFmtId="0" fontId="25" fillId="0" borderId="11" xfId="0" applyFont="1" applyFill="1" applyBorder="1" applyAlignment="1" applyProtection="1">
      <alignment horizontal="left" vertical="center" wrapText="1"/>
    </xf>
    <xf numFmtId="0" fontId="31" fillId="0" borderId="11" xfId="0" applyFont="1" applyFill="1" applyBorder="1" applyAlignment="1">
      <alignment horizontal="left" vertical="center" wrapText="1"/>
    </xf>
    <xf numFmtId="0" fontId="11" fillId="0" borderId="11" xfId="0" applyFont="1" applyFill="1" applyBorder="1"/>
    <xf numFmtId="0" fontId="11" fillId="0" borderId="11" xfId="0" applyFont="1" applyFill="1" applyBorder="1" applyAlignment="1"/>
    <xf numFmtId="0" fontId="18" fillId="0" borderId="11" xfId="0" applyFont="1" applyFill="1" applyBorder="1" applyAlignment="1">
      <alignment vertical="center" wrapText="1"/>
    </xf>
    <xf numFmtId="0" fontId="23" fillId="0" borderId="11" xfId="0" applyFont="1" applyFill="1" applyBorder="1" applyAlignment="1">
      <alignment vertical="center" wrapText="1"/>
    </xf>
    <xf numFmtId="0" fontId="15" fillId="0" borderId="24" xfId="0" applyFont="1" applyFill="1" applyBorder="1" applyAlignment="1">
      <alignment horizontal="center" vertical="center" wrapText="1"/>
    </xf>
    <xf numFmtId="176" fontId="15" fillId="0" borderId="24" xfId="0" applyNumberFormat="1" applyFont="1" applyFill="1" applyBorder="1" applyAlignment="1">
      <alignment horizontal="center" vertical="center" wrapText="1"/>
    </xf>
    <xf numFmtId="0" fontId="12" fillId="0" borderId="24" xfId="0" applyFont="1" applyFill="1" applyBorder="1" applyAlignment="1">
      <alignment vertical="center" wrapText="1"/>
    </xf>
    <xf numFmtId="0" fontId="23" fillId="0" borderId="24" xfId="0" applyFont="1" applyFill="1" applyBorder="1" applyAlignment="1">
      <alignment horizontal="center" vertical="center"/>
    </xf>
    <xf numFmtId="0" fontId="20" fillId="0" borderId="24" xfId="0" applyFont="1" applyFill="1" applyBorder="1" applyAlignment="1">
      <alignment horizontal="center" vertical="center"/>
    </xf>
    <xf numFmtId="0" fontId="26" fillId="0" borderId="24" xfId="0" applyFont="1" applyFill="1" applyBorder="1" applyAlignment="1">
      <alignment horizontal="center" vertical="center"/>
    </xf>
    <xf numFmtId="0" fontId="20" fillId="0" borderId="24" xfId="0" applyFont="1" applyFill="1" applyBorder="1" applyAlignment="1">
      <alignment horizontal="center"/>
    </xf>
    <xf numFmtId="0" fontId="20" fillId="0" borderId="24" xfId="0" applyFont="1" applyFill="1" applyBorder="1" applyAlignment="1">
      <alignment horizontal="left" vertical="center" wrapText="1"/>
    </xf>
    <xf numFmtId="176" fontId="20" fillId="0" borderId="24" xfId="0" applyNumberFormat="1" applyFont="1" applyFill="1" applyBorder="1" applyAlignment="1">
      <alignment horizontal="center" vertical="center" wrapText="1"/>
    </xf>
    <xf numFmtId="0" fontId="11" fillId="0" borderId="24" xfId="0" applyFont="1" applyFill="1" applyBorder="1" applyAlignment="1">
      <alignment vertical="center" wrapText="1"/>
    </xf>
    <xf numFmtId="0" fontId="15" fillId="0" borderId="24" xfId="0" applyFont="1" applyFill="1" applyBorder="1" applyAlignment="1">
      <alignment horizontal="center" vertical="center"/>
    </xf>
    <xf numFmtId="0" fontId="15" fillId="0" borderId="11" xfId="0" applyFont="1" applyFill="1" applyBorder="1" applyAlignment="1">
      <alignment vertical="center" wrapText="1"/>
    </xf>
    <xf numFmtId="0" fontId="3" fillId="0" borderId="11" xfId="0" applyFont="1" applyFill="1" applyBorder="1" applyAlignment="1">
      <alignment vertical="center" wrapText="1"/>
    </xf>
    <xf numFmtId="176" fontId="23" fillId="0" borderId="11" xfId="0" applyNumberFormat="1" applyFont="1" applyFill="1" applyBorder="1" applyAlignment="1">
      <alignment horizontal="left" vertical="center" wrapText="1"/>
    </xf>
    <xf numFmtId="0" fontId="12" fillId="0" borderId="11" xfId="51" applyFont="1" applyFill="1" applyBorder="1" applyAlignment="1">
      <alignment horizontal="left" vertical="center" wrapText="1"/>
    </xf>
    <xf numFmtId="9" fontId="12" fillId="0" borderId="11" xfId="3" applyFont="1" applyFill="1" applyBorder="1" applyAlignment="1" applyProtection="1">
      <alignment horizontal="left" vertical="center" wrapText="1"/>
    </xf>
    <xf numFmtId="179" fontId="20" fillId="0" borderId="11" xfId="0" applyNumberFormat="1" applyFont="1" applyFill="1" applyBorder="1" applyAlignment="1">
      <alignment horizontal="left" vertical="center" wrapText="1"/>
    </xf>
    <xf numFmtId="0" fontId="13" fillId="0" borderId="11" xfId="0" applyFont="1" applyFill="1" applyBorder="1" applyAlignment="1">
      <alignment horizontal="center" vertical="center" wrapText="1"/>
    </xf>
    <xf numFmtId="0" fontId="32" fillId="0" borderId="11" xfId="0" applyFont="1" applyFill="1" applyBorder="1" applyAlignment="1">
      <alignment horizontal="left" vertical="top" wrapText="1"/>
    </xf>
    <xf numFmtId="0" fontId="33" fillId="0" borderId="11" xfId="0" applyFont="1" applyFill="1" applyBorder="1" applyAlignment="1">
      <alignment horizontal="left" vertical="top"/>
    </xf>
    <xf numFmtId="0" fontId="33" fillId="0" borderId="11" xfId="0" applyFont="1" applyFill="1" applyBorder="1" applyAlignment="1">
      <alignment horizontal="left" vertical="top" wrapText="1"/>
    </xf>
    <xf numFmtId="176" fontId="33" fillId="0" borderId="11" xfId="0" applyNumberFormat="1" applyFont="1" applyFill="1" applyBorder="1" applyAlignment="1">
      <alignment horizontal="left" vertical="top"/>
    </xf>
    <xf numFmtId="0" fontId="11" fillId="0" borderId="0" xfId="0" applyFont="1" applyFill="1" applyBorder="1" applyAlignment="1">
      <alignment horizontal="center" vertical="center"/>
    </xf>
    <xf numFmtId="0" fontId="11" fillId="0" borderId="0" xfId="0" applyFont="1" applyFill="1" applyAlignment="1">
      <alignment horizontal="left" vertical="center" wrapText="1"/>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26" xfId="49"/>
    <cellStyle name="常规 5" xfId="50"/>
    <cellStyle name="常规 2" xfId="51"/>
    <cellStyle name="常规 4" xfId="52"/>
  </cellStyles>
  <tableStyles count="0" defaultTableStyle="TableStyleMedium2" defaultPivotStyle="PivotStyleMedium9"/>
  <colors>
    <mruColors>
      <color rgb="006666FF"/>
      <color rgb="00FFFFFF"/>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Y151"/>
  <sheetViews>
    <sheetView tabSelected="1" zoomScale="85" zoomScaleNormal="85" workbookViewId="0">
      <pane xSplit="5" ySplit="3" topLeftCell="F4" activePane="bottomRight" state="frozen"/>
      <selection/>
      <selection pane="topRight"/>
      <selection pane="bottomLeft"/>
      <selection pane="bottomRight" activeCell="F107" sqref="F107"/>
    </sheetView>
  </sheetViews>
  <sheetFormatPr defaultColWidth="9" defaultRowHeight="20.25"/>
  <cols>
    <col min="1" max="1" width="6.16666666666667" style="77" customWidth="1"/>
    <col min="2" max="2" width="16" style="80" customWidth="1"/>
    <col min="3" max="3" width="12.75" style="80" customWidth="1"/>
    <col min="4" max="4" width="16.625" style="77" customWidth="1"/>
    <col min="5" max="5" width="64.85" style="81" customWidth="1"/>
    <col min="6" max="6" width="15.25" style="82" customWidth="1"/>
    <col min="7" max="11" width="11.325" style="82" customWidth="1"/>
    <col min="12" max="18" width="11.325" style="83" customWidth="1"/>
    <col min="19" max="19" width="12.75" style="83" customWidth="1"/>
    <col min="20" max="20" width="33.675" style="82" customWidth="1"/>
    <col min="21" max="21" width="55.5916666666667" style="82" customWidth="1"/>
    <col min="22" max="22" width="12.875" style="84" customWidth="1"/>
    <col min="23" max="23" width="34.375" style="85" customWidth="1"/>
    <col min="24" max="24" width="9.875" style="77" customWidth="1"/>
    <col min="25" max="25" width="39.1666666666667" style="77" customWidth="1"/>
    <col min="26" max="32" width="9" style="77"/>
    <col min="33" max="16384" width="6.95833333333333" style="77"/>
  </cols>
  <sheetData>
    <row r="1" ht="34" customHeight="1" spans="1:24">
      <c r="A1" s="86" t="s">
        <v>0</v>
      </c>
      <c r="B1" s="87"/>
      <c r="C1" s="87"/>
      <c r="D1" s="87"/>
      <c r="E1" s="88"/>
      <c r="F1" s="89"/>
      <c r="G1" s="89"/>
      <c r="H1" s="89"/>
      <c r="I1" s="89"/>
      <c r="J1" s="89"/>
      <c r="K1" s="89"/>
      <c r="L1" s="90"/>
      <c r="M1" s="90"/>
      <c r="N1" s="90"/>
      <c r="O1" s="90"/>
      <c r="P1" s="90"/>
      <c r="Q1" s="90"/>
      <c r="R1" s="90"/>
      <c r="S1" s="90"/>
      <c r="T1" s="89"/>
      <c r="U1" s="89"/>
    </row>
    <row r="2" ht="15" customHeight="1" spans="1:24">
      <c r="U2" s="91" t="s">
        <v>1</v>
      </c>
    </row>
    <row r="3" s="76" customFormat="1" ht="41.25" customHeight="1" spans="1:24">
      <c r="A3" s="92" t="s">
        <v>2</v>
      </c>
      <c r="B3" s="92" t="s">
        <v>3</v>
      </c>
      <c r="C3" s="92" t="s">
        <v>4</v>
      </c>
      <c r="D3" s="92" t="s">
        <v>5</v>
      </c>
      <c r="E3" s="93" t="s">
        <v>6</v>
      </c>
      <c r="F3" s="93" t="s">
        <v>7</v>
      </c>
      <c r="G3" s="93" t="s">
        <v>8</v>
      </c>
      <c r="H3" s="93" t="s">
        <v>9</v>
      </c>
      <c r="I3" s="93" t="s">
        <v>10</v>
      </c>
      <c r="J3" s="93" t="s">
        <v>11</v>
      </c>
      <c r="K3" s="93" t="s">
        <v>12</v>
      </c>
      <c r="L3" s="94" t="s">
        <v>13</v>
      </c>
      <c r="M3" s="94" t="s">
        <v>14</v>
      </c>
      <c r="N3" s="94" t="s">
        <v>15</v>
      </c>
      <c r="O3" s="94" t="s">
        <v>16</v>
      </c>
      <c r="P3" s="94" t="s">
        <v>17</v>
      </c>
      <c r="Q3" s="94" t="s">
        <v>18</v>
      </c>
      <c r="R3" s="94" t="s">
        <v>19</v>
      </c>
      <c r="S3" s="95" t="s">
        <v>20</v>
      </c>
      <c r="T3" s="96" t="s">
        <v>21</v>
      </c>
      <c r="U3" s="97" t="s">
        <v>22</v>
      </c>
      <c r="V3" s="98" t="s">
        <v>23</v>
      </c>
      <c r="W3" s="94"/>
    </row>
    <row r="4" s="77" customFormat="1" ht="44" hidden="1" customHeight="1" spans="1:24">
      <c r="A4" s="99">
        <v>1</v>
      </c>
      <c r="B4" s="100" t="s">
        <v>24</v>
      </c>
      <c r="C4" s="100" t="s">
        <v>25</v>
      </c>
      <c r="D4" s="100" t="s">
        <v>26</v>
      </c>
      <c r="E4" s="101" t="s">
        <v>27</v>
      </c>
      <c r="F4" s="102">
        <v>20</v>
      </c>
      <c r="G4" s="103"/>
      <c r="H4" s="103"/>
      <c r="I4" s="103"/>
      <c r="J4" s="103"/>
      <c r="K4" s="103"/>
      <c r="L4" s="103"/>
      <c r="M4" s="103"/>
      <c r="N4" s="103"/>
      <c r="O4" s="103"/>
      <c r="P4" s="103"/>
      <c r="Q4" s="103"/>
      <c r="R4" s="103"/>
      <c r="S4" s="103">
        <f t="shared" ref="S4:S12" si="0">SUM(G4:R4)</f>
        <v>0</v>
      </c>
      <c r="T4" s="104"/>
      <c r="U4" s="105" t="s">
        <v>28</v>
      </c>
      <c r="V4" s="106" t="s">
        <v>29</v>
      </c>
      <c r="W4" s="107" t="s">
        <v>30</v>
      </c>
    </row>
    <row r="5" s="77" customFormat="1" ht="30" hidden="1" customHeight="1" spans="1:24">
      <c r="A5" s="99">
        <v>2</v>
      </c>
      <c r="B5" s="100" t="s">
        <v>24</v>
      </c>
      <c r="C5" s="100" t="s">
        <v>25</v>
      </c>
      <c r="D5" s="100" t="s">
        <v>26</v>
      </c>
      <c r="E5" s="100" t="s">
        <v>31</v>
      </c>
      <c r="F5" s="102">
        <v>10</v>
      </c>
      <c r="G5" s="103"/>
      <c r="H5" s="103"/>
      <c r="I5" s="103"/>
      <c r="J5" s="103"/>
      <c r="K5" s="103"/>
      <c r="L5" s="103"/>
      <c r="M5" s="103"/>
      <c r="N5" s="103"/>
      <c r="O5" s="103"/>
      <c r="P5" s="103"/>
      <c r="Q5" s="103"/>
      <c r="R5" s="103"/>
      <c r="S5" s="103">
        <f t="shared" si="0"/>
        <v>0</v>
      </c>
      <c r="T5" s="104"/>
      <c r="U5" s="105" t="s">
        <v>32</v>
      </c>
      <c r="V5" s="106" t="s">
        <v>29</v>
      </c>
      <c r="W5" s="107" t="s">
        <v>30</v>
      </c>
    </row>
    <row r="6" s="77" customFormat="1" ht="26" hidden="1" customHeight="1" spans="1:24">
      <c r="A6" s="99">
        <v>3</v>
      </c>
      <c r="B6" s="100" t="s">
        <v>24</v>
      </c>
      <c r="C6" s="100" t="s">
        <v>25</v>
      </c>
      <c r="D6" s="100" t="s">
        <v>33</v>
      </c>
      <c r="E6" s="108" t="s">
        <v>34</v>
      </c>
      <c r="F6" s="102">
        <v>80</v>
      </c>
      <c r="G6" s="103"/>
      <c r="H6" s="103"/>
      <c r="I6" s="103"/>
      <c r="J6" s="103"/>
      <c r="K6" s="103"/>
      <c r="L6" s="103"/>
      <c r="M6" s="103"/>
      <c r="N6" s="103"/>
      <c r="O6" s="103"/>
      <c r="P6" s="103"/>
      <c r="Q6" s="103"/>
      <c r="R6" s="103"/>
      <c r="S6" s="103">
        <f t="shared" si="0"/>
        <v>0</v>
      </c>
      <c r="T6" s="104"/>
      <c r="U6" s="105" t="s">
        <v>35</v>
      </c>
      <c r="V6" s="106" t="s">
        <v>29</v>
      </c>
      <c r="W6" s="103"/>
    </row>
    <row r="7" s="77" customFormat="1" ht="24" hidden="1" customHeight="1" spans="1:24">
      <c r="A7" s="99"/>
      <c r="B7" s="109" t="s">
        <v>36</v>
      </c>
      <c r="C7" s="99"/>
      <c r="D7" s="99"/>
      <c r="E7" s="110"/>
      <c r="F7" s="110">
        <f t="shared" ref="F7:R7" si="1">SUM(F4:F6)</f>
        <v>110</v>
      </c>
      <c r="G7" s="111">
        <f t="shared" si="1"/>
        <v>0</v>
      </c>
      <c r="H7" s="111">
        <f t="shared" si="1"/>
        <v>0</v>
      </c>
      <c r="I7" s="111">
        <f t="shared" si="1"/>
        <v>0</v>
      </c>
      <c r="J7" s="111">
        <f t="shared" si="1"/>
        <v>0</v>
      </c>
      <c r="K7" s="111">
        <f t="shared" si="1"/>
        <v>0</v>
      </c>
      <c r="L7" s="111">
        <f t="shared" si="1"/>
        <v>0</v>
      </c>
      <c r="M7" s="111">
        <f t="shared" si="1"/>
        <v>0</v>
      </c>
      <c r="N7" s="111">
        <f t="shared" si="1"/>
        <v>0</v>
      </c>
      <c r="O7" s="111">
        <f t="shared" si="1"/>
        <v>0</v>
      </c>
      <c r="P7" s="111">
        <f t="shared" si="1"/>
        <v>0</v>
      </c>
      <c r="Q7" s="111">
        <f t="shared" si="1"/>
        <v>0</v>
      </c>
      <c r="R7" s="111">
        <f t="shared" si="1"/>
        <v>0</v>
      </c>
      <c r="S7" s="94">
        <f t="shared" si="0"/>
        <v>0</v>
      </c>
      <c r="T7" s="104"/>
      <c r="U7" s="104"/>
      <c r="V7" s="99"/>
      <c r="W7" s="103"/>
    </row>
    <row r="8" s="77" customFormat="1" ht="126" hidden="1" customHeight="1" spans="1:24">
      <c r="A8" s="99">
        <v>4</v>
      </c>
      <c r="B8" s="100" t="s">
        <v>37</v>
      </c>
      <c r="C8" s="100" t="s">
        <v>38</v>
      </c>
      <c r="D8" s="112" t="s">
        <v>39</v>
      </c>
      <c r="E8" s="101" t="s">
        <v>40</v>
      </c>
      <c r="F8" s="102">
        <v>900</v>
      </c>
      <c r="G8" s="103"/>
      <c r="H8" s="103"/>
      <c r="I8" s="103"/>
      <c r="J8" s="103"/>
      <c r="K8" s="103"/>
      <c r="L8" s="103"/>
      <c r="M8" s="103"/>
      <c r="N8" s="103"/>
      <c r="O8" s="103"/>
      <c r="P8" s="103"/>
      <c r="Q8" s="103"/>
      <c r="R8" s="103"/>
      <c r="S8" s="103">
        <f t="shared" si="0"/>
        <v>0</v>
      </c>
      <c r="T8" s="104"/>
      <c r="U8" s="113" t="s">
        <v>41</v>
      </c>
      <c r="V8" s="106" t="s">
        <v>42</v>
      </c>
      <c r="W8" s="114" t="s">
        <v>43</v>
      </c>
    </row>
    <row r="9" s="77" customFormat="1" ht="93" hidden="1" customHeight="1" spans="1:24">
      <c r="A9" s="99">
        <v>5</v>
      </c>
      <c r="B9" s="100" t="s">
        <v>37</v>
      </c>
      <c r="C9" s="100" t="s">
        <v>38</v>
      </c>
      <c r="D9" s="112" t="s">
        <v>39</v>
      </c>
      <c r="E9" s="101" t="s">
        <v>44</v>
      </c>
      <c r="F9" s="102">
        <v>19</v>
      </c>
      <c r="G9" s="103"/>
      <c r="H9" s="103"/>
      <c r="I9" s="103"/>
      <c r="J9" s="102"/>
      <c r="K9" s="103"/>
      <c r="L9" s="103"/>
      <c r="M9" s="103"/>
      <c r="N9" s="103"/>
      <c r="O9" s="103"/>
      <c r="P9" s="103"/>
      <c r="Q9" s="103"/>
      <c r="R9" s="103"/>
      <c r="S9" s="103">
        <f t="shared" si="0"/>
        <v>0</v>
      </c>
      <c r="T9" s="104"/>
      <c r="U9" s="113" t="s">
        <v>45</v>
      </c>
      <c r="V9" s="106" t="s">
        <v>46</v>
      </c>
      <c r="W9" s="114" t="s">
        <v>47</v>
      </c>
    </row>
    <row r="10" s="77" customFormat="1" ht="61" hidden="1" customHeight="1" spans="1:24">
      <c r="A10" s="99">
        <v>6</v>
      </c>
      <c r="B10" s="100" t="s">
        <v>37</v>
      </c>
      <c r="C10" s="100" t="s">
        <v>38</v>
      </c>
      <c r="D10" s="112" t="s">
        <v>39</v>
      </c>
      <c r="E10" s="101" t="s">
        <v>48</v>
      </c>
      <c r="F10" s="102">
        <v>1500</v>
      </c>
      <c r="G10" s="103"/>
      <c r="H10" s="103"/>
      <c r="I10" s="103"/>
      <c r="J10" s="102"/>
      <c r="K10" s="102"/>
      <c r="L10" s="103"/>
      <c r="M10" s="103"/>
      <c r="N10" s="103"/>
      <c r="O10" s="103"/>
      <c r="P10" s="103"/>
      <c r="Q10" s="103"/>
      <c r="R10" s="103"/>
      <c r="S10" s="103">
        <f t="shared" si="0"/>
        <v>0</v>
      </c>
      <c r="T10" s="104"/>
      <c r="U10" s="113" t="s">
        <v>49</v>
      </c>
      <c r="V10" s="106" t="s">
        <v>42</v>
      </c>
      <c r="W10" s="114" t="s">
        <v>50</v>
      </c>
    </row>
    <row r="11" s="77" customFormat="1" ht="99" hidden="1" customHeight="1" spans="1:24">
      <c r="A11" s="99">
        <v>7</v>
      </c>
      <c r="B11" s="100" t="s">
        <v>37</v>
      </c>
      <c r="C11" s="100" t="s">
        <v>38</v>
      </c>
      <c r="D11" s="112" t="s">
        <v>51</v>
      </c>
      <c r="E11" s="101" t="s">
        <v>52</v>
      </c>
      <c r="F11" s="102">
        <v>80</v>
      </c>
      <c r="G11" s="103"/>
      <c r="H11" s="103"/>
      <c r="I11" s="103"/>
      <c r="J11" s="103"/>
      <c r="K11" s="103"/>
      <c r="L11" s="103"/>
      <c r="M11" s="103"/>
      <c r="N11" s="103"/>
      <c r="O11" s="103"/>
      <c r="P11" s="103"/>
      <c r="Q11" s="103"/>
      <c r="R11" s="103"/>
      <c r="S11" s="103">
        <f t="shared" si="0"/>
        <v>0</v>
      </c>
      <c r="T11" s="104"/>
      <c r="U11" s="113" t="s">
        <v>41</v>
      </c>
      <c r="V11" s="106" t="s">
        <v>42</v>
      </c>
      <c r="W11" s="114" t="s">
        <v>53</v>
      </c>
      <c r="X11" s="115"/>
    </row>
    <row r="12" s="76" customFormat="1" ht="23.1" hidden="1" customHeight="1" spans="1:24">
      <c r="A12" s="110"/>
      <c r="B12" s="109" t="s">
        <v>36</v>
      </c>
      <c r="C12" s="110"/>
      <c r="D12" s="110"/>
      <c r="E12" s="116"/>
      <c r="F12" s="110">
        <f t="shared" ref="F12:R12" si="2">SUM(F8:F11)</f>
        <v>2499</v>
      </c>
      <c r="G12" s="111">
        <f t="shared" si="2"/>
        <v>0</v>
      </c>
      <c r="H12" s="111">
        <f t="shared" si="2"/>
        <v>0</v>
      </c>
      <c r="I12" s="111">
        <f t="shared" si="2"/>
        <v>0</v>
      </c>
      <c r="J12" s="111">
        <f t="shared" si="2"/>
        <v>0</v>
      </c>
      <c r="K12" s="111">
        <f t="shared" si="2"/>
        <v>0</v>
      </c>
      <c r="L12" s="111">
        <f t="shared" si="2"/>
        <v>0</v>
      </c>
      <c r="M12" s="111">
        <f t="shared" si="2"/>
        <v>0</v>
      </c>
      <c r="N12" s="111">
        <f t="shared" si="2"/>
        <v>0</v>
      </c>
      <c r="O12" s="111">
        <f t="shared" si="2"/>
        <v>0</v>
      </c>
      <c r="P12" s="111">
        <f t="shared" si="2"/>
        <v>0</v>
      </c>
      <c r="Q12" s="111">
        <f t="shared" si="2"/>
        <v>0</v>
      </c>
      <c r="R12" s="111">
        <f t="shared" si="2"/>
        <v>0</v>
      </c>
      <c r="S12" s="94">
        <f t="shared" si="0"/>
        <v>0</v>
      </c>
      <c r="T12" s="117"/>
      <c r="U12" s="117"/>
      <c r="V12" s="99"/>
      <c r="W12" s="103"/>
    </row>
    <row r="13" s="77" customFormat="1" ht="28" hidden="1" customHeight="1" spans="1:24">
      <c r="A13" s="99">
        <v>8</v>
      </c>
      <c r="B13" s="100" t="s">
        <v>54</v>
      </c>
      <c r="C13" s="100" t="s">
        <v>55</v>
      </c>
      <c r="D13" s="100" t="s">
        <v>56</v>
      </c>
      <c r="E13" s="101" t="s">
        <v>57</v>
      </c>
      <c r="F13" s="102">
        <v>80</v>
      </c>
      <c r="G13" s="103"/>
      <c r="H13" s="103"/>
      <c r="I13" s="103"/>
      <c r="J13" s="103"/>
      <c r="K13" s="103"/>
      <c r="L13" s="103"/>
      <c r="M13" s="103"/>
      <c r="N13" s="103"/>
      <c r="O13" s="103"/>
      <c r="P13" s="103"/>
      <c r="Q13" s="103"/>
      <c r="R13" s="103"/>
      <c r="S13" s="103"/>
      <c r="T13" s="104"/>
      <c r="U13" s="113" t="s">
        <v>58</v>
      </c>
      <c r="V13" s="106" t="s">
        <v>46</v>
      </c>
      <c r="W13" s="114" t="s">
        <v>59</v>
      </c>
    </row>
    <row r="14" s="76" customFormat="1" ht="23.1" hidden="1" customHeight="1" spans="1:24">
      <c r="A14" s="110"/>
      <c r="B14" s="109" t="s">
        <v>36</v>
      </c>
      <c r="C14" s="110"/>
      <c r="D14" s="118"/>
      <c r="E14" s="116"/>
      <c r="F14" s="110">
        <f t="shared" ref="F14:L14" si="3">SUM(F13)</f>
        <v>80</v>
      </c>
      <c r="G14" s="111">
        <f t="shared" si="3"/>
        <v>0</v>
      </c>
      <c r="H14" s="111">
        <f t="shared" si="3"/>
        <v>0</v>
      </c>
      <c r="I14" s="111">
        <f t="shared" si="3"/>
        <v>0</v>
      </c>
      <c r="J14" s="111">
        <f t="shared" si="3"/>
        <v>0</v>
      </c>
      <c r="K14" s="111">
        <f t="shared" si="3"/>
        <v>0</v>
      </c>
      <c r="L14" s="111">
        <f t="shared" ref="L14:R14" si="4">SUM(L13)</f>
        <v>0</v>
      </c>
      <c r="M14" s="111">
        <f t="shared" si="4"/>
        <v>0</v>
      </c>
      <c r="N14" s="111">
        <f t="shared" si="4"/>
        <v>0</v>
      </c>
      <c r="O14" s="111">
        <f t="shared" si="4"/>
        <v>0</v>
      </c>
      <c r="P14" s="111">
        <f t="shared" si="4"/>
        <v>0</v>
      </c>
      <c r="Q14" s="111">
        <f t="shared" si="4"/>
        <v>0</v>
      </c>
      <c r="R14" s="111">
        <f t="shared" si="4"/>
        <v>0</v>
      </c>
      <c r="S14" s="94">
        <f>SUM(G14:R14)</f>
        <v>0</v>
      </c>
      <c r="T14" s="117"/>
      <c r="U14" s="117"/>
      <c r="V14" s="99"/>
      <c r="W14" s="103"/>
    </row>
    <row r="15" s="77" customFormat="1" ht="31" hidden="1" customHeight="1" spans="1:24">
      <c r="A15" s="99">
        <v>9</v>
      </c>
      <c r="B15" s="100" t="s">
        <v>60</v>
      </c>
      <c r="C15" s="100" t="s">
        <v>61</v>
      </c>
      <c r="D15" s="100" t="s">
        <v>62</v>
      </c>
      <c r="E15" s="101" t="s">
        <v>63</v>
      </c>
      <c r="F15" s="102">
        <v>2000</v>
      </c>
      <c r="G15" s="103"/>
      <c r="H15" s="103"/>
      <c r="I15" s="103"/>
      <c r="J15" s="103"/>
      <c r="K15" s="103"/>
      <c r="L15" s="103"/>
      <c r="M15" s="103"/>
      <c r="N15" s="103"/>
      <c r="O15" s="103"/>
      <c r="P15" s="103"/>
      <c r="Q15" s="103"/>
      <c r="R15" s="103"/>
      <c r="S15" s="103">
        <f>SUM(G15:R15)</f>
        <v>0</v>
      </c>
      <c r="T15" s="104"/>
      <c r="U15" s="113" t="s">
        <v>64</v>
      </c>
      <c r="V15" s="106" t="s">
        <v>46</v>
      </c>
      <c r="W15" s="114" t="s">
        <v>65</v>
      </c>
    </row>
    <row r="16" s="77" customFormat="1" ht="42" hidden="1" customHeight="1" spans="1:24">
      <c r="A16" s="99">
        <v>10</v>
      </c>
      <c r="B16" s="100" t="s">
        <v>60</v>
      </c>
      <c r="C16" s="100" t="s">
        <v>61</v>
      </c>
      <c r="D16" s="100" t="s">
        <v>62</v>
      </c>
      <c r="E16" s="101" t="s">
        <v>66</v>
      </c>
      <c r="F16" s="102">
        <v>200</v>
      </c>
      <c r="G16" s="103"/>
      <c r="H16" s="103"/>
      <c r="I16" s="103"/>
      <c r="J16" s="103"/>
      <c r="K16" s="103"/>
      <c r="L16" s="103"/>
      <c r="M16" s="103"/>
      <c r="N16" s="103"/>
      <c r="O16" s="103"/>
      <c r="P16" s="103"/>
      <c r="Q16" s="103"/>
      <c r="R16" s="103"/>
      <c r="S16" s="103">
        <f>SUM(G16:R16)</f>
        <v>0</v>
      </c>
      <c r="T16" s="104"/>
      <c r="U16" s="113" t="s">
        <v>67</v>
      </c>
      <c r="V16" s="106" t="s">
        <v>68</v>
      </c>
      <c r="W16" s="114" t="s">
        <v>69</v>
      </c>
    </row>
    <row r="17" s="77" customFormat="1" ht="102" hidden="1" customHeight="1" spans="1:25">
      <c r="A17" s="99">
        <v>11</v>
      </c>
      <c r="B17" s="100" t="s">
        <v>60</v>
      </c>
      <c r="C17" s="100" t="s">
        <v>61</v>
      </c>
      <c r="D17" s="100" t="s">
        <v>62</v>
      </c>
      <c r="E17" s="101" t="s">
        <v>70</v>
      </c>
      <c r="F17" s="102">
        <v>130</v>
      </c>
      <c r="G17" s="103"/>
      <c r="H17" s="103"/>
      <c r="I17" s="103"/>
      <c r="J17" s="103"/>
      <c r="K17" s="103"/>
      <c r="L17" s="103"/>
      <c r="M17" s="103"/>
      <c r="N17" s="103"/>
      <c r="O17" s="103"/>
      <c r="P17" s="103"/>
      <c r="Q17" s="103"/>
      <c r="R17" s="103"/>
      <c r="S17" s="103">
        <f>SUM(G17:R17)</f>
        <v>0</v>
      </c>
      <c r="T17" s="104"/>
      <c r="U17" s="113" t="s">
        <v>71</v>
      </c>
      <c r="V17" s="106" t="s">
        <v>68</v>
      </c>
      <c r="W17" s="114" t="s">
        <v>72</v>
      </c>
    </row>
    <row r="18" s="77" customFormat="1" ht="61" hidden="1" customHeight="1" spans="1:25">
      <c r="A18" s="99">
        <v>12</v>
      </c>
      <c r="B18" s="100" t="s">
        <v>60</v>
      </c>
      <c r="C18" s="100" t="s">
        <v>61</v>
      </c>
      <c r="D18" s="100" t="s">
        <v>62</v>
      </c>
      <c r="E18" s="101" t="s">
        <v>73</v>
      </c>
      <c r="F18" s="102">
        <v>30</v>
      </c>
      <c r="G18" s="103"/>
      <c r="H18" s="103"/>
      <c r="I18" s="103"/>
      <c r="J18" s="103"/>
      <c r="K18" s="103"/>
      <c r="L18" s="103"/>
      <c r="M18" s="103"/>
      <c r="N18" s="103"/>
      <c r="O18" s="103"/>
      <c r="P18" s="103"/>
      <c r="Q18" s="103"/>
      <c r="R18" s="103"/>
      <c r="S18" s="103">
        <f>SUM(G18:R18)</f>
        <v>0</v>
      </c>
      <c r="T18" s="104"/>
      <c r="U18" s="104" t="s">
        <v>74</v>
      </c>
      <c r="V18" s="106" t="s">
        <v>46</v>
      </c>
      <c r="W18" s="114" t="s">
        <v>75</v>
      </c>
    </row>
    <row r="19" s="77" customFormat="1" ht="61" hidden="1" customHeight="1" spans="1:25">
      <c r="A19" s="99">
        <v>13</v>
      </c>
      <c r="B19" s="100" t="s">
        <v>60</v>
      </c>
      <c r="C19" s="100" t="s">
        <v>61</v>
      </c>
      <c r="D19" s="100" t="s">
        <v>76</v>
      </c>
      <c r="E19" s="101" t="s">
        <v>77</v>
      </c>
      <c r="F19" s="102">
        <v>2000</v>
      </c>
      <c r="G19" s="103"/>
      <c r="H19" s="103"/>
      <c r="I19" s="103"/>
      <c r="J19" s="103"/>
      <c r="K19" s="103"/>
      <c r="L19" s="103"/>
      <c r="M19" s="103"/>
      <c r="N19" s="103"/>
      <c r="O19" s="103"/>
      <c r="P19" s="103"/>
      <c r="Q19" s="103"/>
      <c r="R19" s="103"/>
      <c r="S19" s="103"/>
      <c r="T19" s="104"/>
      <c r="U19" s="104"/>
      <c r="V19" s="119" t="s">
        <v>78</v>
      </c>
      <c r="W19" s="103" t="s">
        <v>79</v>
      </c>
    </row>
    <row r="20" s="76" customFormat="1" ht="23.1" hidden="1" customHeight="1" spans="1:25">
      <c r="A20" s="110"/>
      <c r="B20" s="109" t="s">
        <v>36</v>
      </c>
      <c r="C20" s="99"/>
      <c r="D20" s="99"/>
      <c r="E20" s="116"/>
      <c r="F20" s="110">
        <f>SUM(F15:F19)</f>
        <v>4360</v>
      </c>
      <c r="G20" s="111">
        <f>SUM(G15:G19)</f>
        <v>0</v>
      </c>
      <c r="H20" s="111">
        <f t="shared" ref="H20:S20" si="5">SUM(H15:H19)</f>
        <v>0</v>
      </c>
      <c r="I20" s="111">
        <f t="shared" si="5"/>
        <v>0</v>
      </c>
      <c r="J20" s="111">
        <f t="shared" si="5"/>
        <v>0</v>
      </c>
      <c r="K20" s="111">
        <f t="shared" si="5"/>
        <v>0</v>
      </c>
      <c r="L20" s="111">
        <f t="shared" si="5"/>
        <v>0</v>
      </c>
      <c r="M20" s="111">
        <f t="shared" si="5"/>
        <v>0</v>
      </c>
      <c r="N20" s="111">
        <f t="shared" si="5"/>
        <v>0</v>
      </c>
      <c r="O20" s="111">
        <f t="shared" si="5"/>
        <v>0</v>
      </c>
      <c r="P20" s="111">
        <f t="shared" si="5"/>
        <v>0</v>
      </c>
      <c r="Q20" s="111">
        <f t="shared" si="5"/>
        <v>0</v>
      </c>
      <c r="R20" s="111">
        <f t="shared" si="5"/>
        <v>0</v>
      </c>
      <c r="S20" s="111">
        <f t="shared" si="5"/>
        <v>0</v>
      </c>
      <c r="T20" s="104"/>
      <c r="U20" s="104"/>
      <c r="V20" s="99"/>
      <c r="W20" s="103"/>
    </row>
    <row r="21" s="77" customFormat="1" ht="31" hidden="1" customHeight="1" spans="1:25">
      <c r="A21" s="99">
        <v>14</v>
      </c>
      <c r="B21" s="112" t="s">
        <v>80</v>
      </c>
      <c r="C21" s="100" t="s">
        <v>81</v>
      </c>
      <c r="D21" s="100" t="s">
        <v>82</v>
      </c>
      <c r="E21" s="101" t="s">
        <v>83</v>
      </c>
      <c r="F21" s="102">
        <v>300</v>
      </c>
      <c r="G21" s="103"/>
      <c r="H21" s="103"/>
      <c r="I21" s="103"/>
      <c r="J21" s="103"/>
      <c r="K21" s="103"/>
      <c r="L21" s="103"/>
      <c r="M21" s="103"/>
      <c r="N21" s="103"/>
      <c r="O21" s="103"/>
      <c r="P21" s="103"/>
      <c r="Q21" s="103"/>
      <c r="R21" s="103"/>
      <c r="S21" s="103"/>
      <c r="T21" s="104"/>
      <c r="U21" s="113" t="s">
        <v>84</v>
      </c>
      <c r="V21" s="106" t="s">
        <v>68</v>
      </c>
      <c r="W21" s="114" t="s">
        <v>85</v>
      </c>
    </row>
    <row r="22" s="77" customFormat="1" ht="26" hidden="1" customHeight="1" spans="1:25">
      <c r="A22" s="99">
        <v>15</v>
      </c>
      <c r="B22" s="112" t="s">
        <v>80</v>
      </c>
      <c r="C22" s="100" t="s">
        <v>81</v>
      </c>
      <c r="D22" s="100" t="s">
        <v>82</v>
      </c>
      <c r="E22" s="101" t="s">
        <v>86</v>
      </c>
      <c r="F22" s="102">
        <v>200</v>
      </c>
      <c r="G22" s="103"/>
      <c r="H22" s="103"/>
      <c r="I22" s="103"/>
      <c r="J22" s="103"/>
      <c r="K22" s="103"/>
      <c r="L22" s="103"/>
      <c r="M22" s="103"/>
      <c r="N22" s="103"/>
      <c r="O22" s="103"/>
      <c r="P22" s="103"/>
      <c r="Q22" s="103"/>
      <c r="R22" s="103"/>
      <c r="S22" s="103"/>
      <c r="T22" s="104"/>
      <c r="U22" s="113" t="s">
        <v>87</v>
      </c>
      <c r="V22" s="106" t="s">
        <v>68</v>
      </c>
      <c r="W22" s="114" t="s">
        <v>88</v>
      </c>
    </row>
    <row r="23" s="78" customFormat="1" ht="31" hidden="1" customHeight="1" spans="1:25">
      <c r="A23" s="99">
        <v>16</v>
      </c>
      <c r="B23" s="112" t="s">
        <v>80</v>
      </c>
      <c r="C23" s="100" t="s">
        <v>81</v>
      </c>
      <c r="D23" s="100" t="s">
        <v>82</v>
      </c>
      <c r="E23" s="120" t="s">
        <v>89</v>
      </c>
      <c r="F23" s="102">
        <v>6000</v>
      </c>
      <c r="G23" s="103"/>
      <c r="H23" s="103"/>
      <c r="I23" s="103"/>
      <c r="J23" s="103"/>
      <c r="K23" s="103"/>
      <c r="L23" s="103"/>
      <c r="M23" s="103"/>
      <c r="N23" s="103"/>
      <c r="O23" s="103"/>
      <c r="P23" s="103"/>
      <c r="Q23" s="103"/>
      <c r="R23" s="103"/>
      <c r="S23" s="103"/>
      <c r="T23" s="104"/>
      <c r="U23" s="113" t="s">
        <v>90</v>
      </c>
      <c r="V23" s="106" t="s">
        <v>68</v>
      </c>
      <c r="W23" s="114" t="s">
        <v>91</v>
      </c>
      <c r="X23" s="121"/>
      <c r="Y23" s="121"/>
    </row>
    <row r="24" s="78" customFormat="1" ht="31" hidden="1" customHeight="1" spans="1:25">
      <c r="A24" s="99">
        <v>17</v>
      </c>
      <c r="B24" s="112" t="s">
        <v>80</v>
      </c>
      <c r="C24" s="100" t="s">
        <v>81</v>
      </c>
      <c r="D24" s="100" t="s">
        <v>82</v>
      </c>
      <c r="E24" s="101" t="s">
        <v>92</v>
      </c>
      <c r="F24" s="102">
        <v>4000</v>
      </c>
      <c r="G24" s="103"/>
      <c r="H24" s="103"/>
      <c r="I24" s="103"/>
      <c r="J24" s="103"/>
      <c r="K24" s="103"/>
      <c r="L24" s="103"/>
      <c r="M24" s="103"/>
      <c r="N24" s="103"/>
      <c r="O24" s="103"/>
      <c r="P24" s="103"/>
      <c r="Q24" s="103"/>
      <c r="R24" s="103"/>
      <c r="S24" s="103"/>
      <c r="T24" s="104"/>
      <c r="U24" s="104"/>
      <c r="V24" s="106" t="s">
        <v>78</v>
      </c>
      <c r="W24" s="103" t="s">
        <v>79</v>
      </c>
      <c r="X24" s="121"/>
      <c r="Y24" s="121"/>
    </row>
    <row r="25" s="76" customFormat="1" ht="23.1" hidden="1" customHeight="1" spans="1:25">
      <c r="A25" s="110"/>
      <c r="B25" s="109" t="s">
        <v>36</v>
      </c>
      <c r="C25" s="93"/>
      <c r="D25" s="93"/>
      <c r="E25" s="122"/>
      <c r="F25" s="110">
        <f>SUM(F21:F24)</f>
        <v>10500</v>
      </c>
      <c r="G25" s="111">
        <f t="shared" ref="F25:R25" si="6">SUM(G21:G23)</f>
        <v>0</v>
      </c>
      <c r="H25" s="111">
        <f t="shared" si="6"/>
        <v>0</v>
      </c>
      <c r="I25" s="111">
        <f t="shared" si="6"/>
        <v>0</v>
      </c>
      <c r="J25" s="111">
        <f t="shared" si="6"/>
        <v>0</v>
      </c>
      <c r="K25" s="111">
        <f t="shared" si="6"/>
        <v>0</v>
      </c>
      <c r="L25" s="111">
        <f t="shared" si="6"/>
        <v>0</v>
      </c>
      <c r="M25" s="111">
        <f t="shared" si="6"/>
        <v>0</v>
      </c>
      <c r="N25" s="111">
        <f t="shared" si="6"/>
        <v>0</v>
      </c>
      <c r="O25" s="111">
        <f t="shared" si="6"/>
        <v>0</v>
      </c>
      <c r="P25" s="111">
        <f t="shared" si="6"/>
        <v>0</v>
      </c>
      <c r="Q25" s="111">
        <f t="shared" si="6"/>
        <v>0</v>
      </c>
      <c r="R25" s="111">
        <f t="shared" si="6"/>
        <v>0</v>
      </c>
      <c r="S25" s="94">
        <f>SUM(G25:R25)</f>
        <v>0</v>
      </c>
      <c r="T25" s="117"/>
      <c r="U25" s="117"/>
      <c r="V25" s="99"/>
      <c r="W25" s="103"/>
    </row>
    <row r="26" s="77" customFormat="1" ht="37" hidden="1" customHeight="1" spans="1:25">
      <c r="A26" s="99">
        <v>18</v>
      </c>
      <c r="B26" s="100" t="s">
        <v>93</v>
      </c>
      <c r="C26" s="100" t="s">
        <v>94</v>
      </c>
      <c r="D26" s="100" t="s">
        <v>95</v>
      </c>
      <c r="E26" s="101" t="s">
        <v>96</v>
      </c>
      <c r="F26" s="102">
        <v>200</v>
      </c>
      <c r="G26" s="103"/>
      <c r="H26" s="103"/>
      <c r="I26" s="103"/>
      <c r="J26" s="103"/>
      <c r="K26" s="103"/>
      <c r="L26" s="103"/>
      <c r="M26" s="103"/>
      <c r="N26" s="103"/>
      <c r="O26" s="103"/>
      <c r="P26" s="103"/>
      <c r="Q26" s="103"/>
      <c r="R26" s="103"/>
      <c r="S26" s="103"/>
      <c r="T26" s="104"/>
      <c r="U26" s="113" t="s">
        <v>97</v>
      </c>
      <c r="V26" s="106" t="s">
        <v>29</v>
      </c>
      <c r="W26" s="114" t="s">
        <v>98</v>
      </c>
    </row>
    <row r="27" s="77" customFormat="1" ht="37" hidden="1" customHeight="1" spans="1:25">
      <c r="A27" s="99"/>
      <c r="B27" s="100" t="s">
        <v>93</v>
      </c>
      <c r="C27" s="100" t="s">
        <v>94</v>
      </c>
      <c r="D27" s="100" t="s">
        <v>95</v>
      </c>
      <c r="E27" s="101" t="s">
        <v>99</v>
      </c>
      <c r="F27" s="102">
        <v>300</v>
      </c>
      <c r="G27" s="103"/>
      <c r="H27" s="103"/>
      <c r="I27" s="103"/>
      <c r="J27" s="103"/>
      <c r="K27" s="103"/>
      <c r="L27" s="103"/>
      <c r="M27" s="103"/>
      <c r="N27" s="103"/>
      <c r="O27" s="103"/>
      <c r="P27" s="103"/>
      <c r="Q27" s="103"/>
      <c r="R27" s="103"/>
      <c r="S27" s="103"/>
      <c r="T27" s="104"/>
      <c r="U27" s="113"/>
      <c r="V27" s="106" t="s">
        <v>78</v>
      </c>
      <c r="W27" s="114"/>
    </row>
    <row r="28" s="76" customFormat="1" ht="31.5" hidden="1" customHeight="1" spans="1:25">
      <c r="A28" s="110"/>
      <c r="B28" s="109" t="s">
        <v>36</v>
      </c>
      <c r="C28" s="110"/>
      <c r="D28" s="110"/>
      <c r="E28" s="116"/>
      <c r="F28" s="110">
        <f>SUM(F26:F27)</f>
        <v>500</v>
      </c>
      <c r="G28" s="111">
        <f t="shared" ref="F28:R28" si="7">SUM(G26:G26)</f>
        <v>0</v>
      </c>
      <c r="H28" s="111">
        <f t="shared" si="7"/>
        <v>0</v>
      </c>
      <c r="I28" s="111">
        <f t="shared" si="7"/>
        <v>0</v>
      </c>
      <c r="J28" s="111">
        <f t="shared" si="7"/>
        <v>0</v>
      </c>
      <c r="K28" s="111">
        <f t="shared" si="7"/>
        <v>0</v>
      </c>
      <c r="L28" s="111">
        <f t="shared" si="7"/>
        <v>0</v>
      </c>
      <c r="M28" s="111">
        <f t="shared" si="7"/>
        <v>0</v>
      </c>
      <c r="N28" s="111">
        <f t="shared" si="7"/>
        <v>0</v>
      </c>
      <c r="O28" s="111">
        <f t="shared" si="7"/>
        <v>0</v>
      </c>
      <c r="P28" s="111">
        <f t="shared" si="7"/>
        <v>0</v>
      </c>
      <c r="Q28" s="111">
        <f t="shared" si="7"/>
        <v>0</v>
      </c>
      <c r="R28" s="111">
        <f t="shared" si="7"/>
        <v>0</v>
      </c>
      <c r="S28" s="94">
        <f>SUM(G28:R28)</f>
        <v>0</v>
      </c>
      <c r="T28" s="117"/>
      <c r="U28" s="117"/>
      <c r="V28" s="99"/>
      <c r="W28" s="103"/>
    </row>
    <row r="29" s="77" customFormat="1" ht="45" hidden="1" customHeight="1" spans="1:25">
      <c r="A29" s="99">
        <v>19</v>
      </c>
      <c r="B29" s="100" t="s">
        <v>100</v>
      </c>
      <c r="C29" s="112" t="s">
        <v>101</v>
      </c>
      <c r="D29" s="112" t="s">
        <v>102</v>
      </c>
      <c r="E29" s="101" t="s">
        <v>103</v>
      </c>
      <c r="F29" s="102">
        <v>3660</v>
      </c>
      <c r="G29" s="103"/>
      <c r="H29" s="103"/>
      <c r="I29" s="103"/>
      <c r="J29" s="103"/>
      <c r="K29" s="103"/>
      <c r="L29" s="103"/>
      <c r="M29" s="103"/>
      <c r="N29" s="103"/>
      <c r="O29" s="103"/>
      <c r="P29" s="103"/>
      <c r="Q29" s="103"/>
      <c r="R29" s="103"/>
      <c r="S29" s="103">
        <v>1800</v>
      </c>
      <c r="T29" s="123"/>
      <c r="U29" s="113" t="s">
        <v>104</v>
      </c>
      <c r="V29" s="106" t="s">
        <v>78</v>
      </c>
      <c r="W29" s="103" t="s">
        <v>79</v>
      </c>
    </row>
    <row r="30" s="76" customFormat="1" ht="27.75" hidden="1" customHeight="1" spans="1:25">
      <c r="A30" s="110"/>
      <c r="B30" s="109" t="s">
        <v>36</v>
      </c>
      <c r="C30" s="110"/>
      <c r="D30" s="118"/>
      <c r="E30" s="116"/>
      <c r="F30" s="110">
        <f t="shared" ref="F30:L30" si="8">SUM(F29)</f>
        <v>3660</v>
      </c>
      <c r="G30" s="111">
        <f t="shared" si="8"/>
        <v>0</v>
      </c>
      <c r="H30" s="111">
        <f t="shared" si="8"/>
        <v>0</v>
      </c>
      <c r="I30" s="111">
        <f t="shared" si="8"/>
        <v>0</v>
      </c>
      <c r="J30" s="111">
        <f t="shared" si="8"/>
        <v>0</v>
      </c>
      <c r="K30" s="111">
        <f t="shared" si="8"/>
        <v>0</v>
      </c>
      <c r="L30" s="111">
        <f t="shared" ref="L30:R30" si="9">SUM(L29)</f>
        <v>0</v>
      </c>
      <c r="M30" s="111">
        <f t="shared" si="9"/>
        <v>0</v>
      </c>
      <c r="N30" s="111">
        <f t="shared" si="9"/>
        <v>0</v>
      </c>
      <c r="O30" s="111">
        <f t="shared" si="9"/>
        <v>0</v>
      </c>
      <c r="P30" s="111">
        <f t="shared" si="9"/>
        <v>0</v>
      </c>
      <c r="Q30" s="111">
        <f t="shared" si="9"/>
        <v>0</v>
      </c>
      <c r="R30" s="111">
        <f t="shared" si="9"/>
        <v>0</v>
      </c>
      <c r="S30" s="94">
        <f>S29</f>
        <v>1800</v>
      </c>
      <c r="T30" s="117"/>
      <c r="U30" s="117"/>
      <c r="V30" s="99"/>
      <c r="W30" s="103"/>
    </row>
    <row r="31" s="77" customFormat="1" ht="48" hidden="1" customHeight="1" spans="1:25">
      <c r="A31" s="99">
        <v>20</v>
      </c>
      <c r="B31" s="112" t="s">
        <v>105</v>
      </c>
      <c r="C31" s="100" t="s">
        <v>106</v>
      </c>
      <c r="D31" s="100" t="s">
        <v>107</v>
      </c>
      <c r="E31" s="101" t="s">
        <v>108</v>
      </c>
      <c r="F31" s="102">
        <v>30</v>
      </c>
      <c r="G31" s="103"/>
      <c r="H31" s="103"/>
      <c r="I31" s="103"/>
      <c r="J31" s="103"/>
      <c r="K31" s="103"/>
      <c r="L31" s="103"/>
      <c r="M31" s="103"/>
      <c r="N31" s="103"/>
      <c r="O31" s="103"/>
      <c r="P31" s="103"/>
      <c r="Q31" s="103"/>
      <c r="R31" s="103"/>
      <c r="S31" s="103">
        <f>SUM(G31:R31)</f>
        <v>0</v>
      </c>
      <c r="T31" s="104"/>
      <c r="U31" s="113" t="s">
        <v>109</v>
      </c>
      <c r="V31" s="106" t="s">
        <v>29</v>
      </c>
      <c r="W31" s="114" t="s">
        <v>30</v>
      </c>
    </row>
    <row r="32" s="77" customFormat="1" ht="65" hidden="1" customHeight="1" spans="1:25">
      <c r="A32" s="99">
        <v>21</v>
      </c>
      <c r="B32" s="112" t="s">
        <v>105</v>
      </c>
      <c r="C32" s="100" t="s">
        <v>106</v>
      </c>
      <c r="D32" s="100" t="s">
        <v>110</v>
      </c>
      <c r="E32" s="120" t="s">
        <v>111</v>
      </c>
      <c r="F32" s="102">
        <v>20</v>
      </c>
      <c r="G32" s="103"/>
      <c r="H32" s="103"/>
      <c r="I32" s="103"/>
      <c r="J32" s="103"/>
      <c r="K32" s="103"/>
      <c r="L32" s="103"/>
      <c r="M32" s="103"/>
      <c r="N32" s="103"/>
      <c r="O32" s="103"/>
      <c r="P32" s="103"/>
      <c r="Q32" s="103"/>
      <c r="R32" s="103"/>
      <c r="S32" s="103">
        <f>SUM(G32:R32)</f>
        <v>0</v>
      </c>
      <c r="T32" s="104"/>
      <c r="U32" s="113" t="s">
        <v>112</v>
      </c>
      <c r="V32" s="106" t="s">
        <v>29</v>
      </c>
      <c r="W32" s="103" t="s">
        <v>113</v>
      </c>
    </row>
    <row r="33" s="77" customFormat="1" ht="48" hidden="1" customHeight="1" spans="1:23">
      <c r="A33" s="99">
        <v>22</v>
      </c>
      <c r="B33" s="112" t="s">
        <v>105</v>
      </c>
      <c r="C33" s="100" t="s">
        <v>106</v>
      </c>
      <c r="D33" s="100" t="s">
        <v>114</v>
      </c>
      <c r="E33" s="101" t="s">
        <v>115</v>
      </c>
      <c r="F33" s="102">
        <v>40</v>
      </c>
      <c r="G33" s="103"/>
      <c r="H33" s="103"/>
      <c r="I33" s="103"/>
      <c r="J33" s="103"/>
      <c r="K33" s="103"/>
      <c r="L33" s="103"/>
      <c r="M33" s="103"/>
      <c r="N33" s="103"/>
      <c r="O33" s="103"/>
      <c r="P33" s="103"/>
      <c r="Q33" s="103"/>
      <c r="R33" s="103"/>
      <c r="S33" s="103"/>
      <c r="T33" s="104"/>
      <c r="U33" s="113" t="s">
        <v>116</v>
      </c>
      <c r="V33" s="106" t="s">
        <v>29</v>
      </c>
      <c r="W33" s="103"/>
    </row>
    <row r="34" s="77" customFormat="1" ht="48" hidden="1" customHeight="1" spans="1:23">
      <c r="A34" s="99">
        <v>23</v>
      </c>
      <c r="B34" s="112" t="s">
        <v>105</v>
      </c>
      <c r="C34" s="100" t="s">
        <v>106</v>
      </c>
      <c r="D34" s="100" t="s">
        <v>107</v>
      </c>
      <c r="E34" s="101" t="s">
        <v>99</v>
      </c>
      <c r="F34" s="102">
        <v>300</v>
      </c>
      <c r="G34" s="103"/>
      <c r="H34" s="103"/>
      <c r="I34" s="103"/>
      <c r="J34" s="103"/>
      <c r="K34" s="103"/>
      <c r="L34" s="103"/>
      <c r="M34" s="103"/>
      <c r="N34" s="103"/>
      <c r="O34" s="103"/>
      <c r="P34" s="103"/>
      <c r="Q34" s="103"/>
      <c r="R34" s="103"/>
      <c r="S34" s="103"/>
      <c r="T34" s="104"/>
      <c r="U34" s="104"/>
      <c r="V34" s="100" t="s">
        <v>78</v>
      </c>
      <c r="W34" s="103"/>
    </row>
    <row r="35" s="76" customFormat="1" ht="23.1" hidden="1" customHeight="1" spans="1:23">
      <c r="A35" s="110"/>
      <c r="B35" s="109" t="s">
        <v>36</v>
      </c>
      <c r="C35" s="110"/>
      <c r="D35" s="118"/>
      <c r="E35" s="116"/>
      <c r="F35" s="110">
        <f>SUM(F31:F34)</f>
        <v>390</v>
      </c>
      <c r="G35" s="111">
        <f>SUM(G31:G34)</f>
        <v>0</v>
      </c>
      <c r="H35" s="111">
        <f t="shared" ref="H35:R35" si="10">SUM(H31:H34)</f>
        <v>0</v>
      </c>
      <c r="I35" s="111">
        <f t="shared" si="10"/>
        <v>0</v>
      </c>
      <c r="J35" s="111">
        <f t="shared" si="10"/>
        <v>0</v>
      </c>
      <c r="K35" s="111">
        <f t="shared" si="10"/>
        <v>0</v>
      </c>
      <c r="L35" s="111">
        <f t="shared" si="10"/>
        <v>0</v>
      </c>
      <c r="M35" s="111">
        <f t="shared" si="10"/>
        <v>0</v>
      </c>
      <c r="N35" s="111">
        <f t="shared" si="10"/>
        <v>0</v>
      </c>
      <c r="O35" s="111">
        <f t="shared" si="10"/>
        <v>0</v>
      </c>
      <c r="P35" s="111">
        <f t="shared" si="10"/>
        <v>0</v>
      </c>
      <c r="Q35" s="111">
        <f t="shared" si="10"/>
        <v>0</v>
      </c>
      <c r="R35" s="111">
        <f t="shared" si="10"/>
        <v>0</v>
      </c>
      <c r="S35" s="94">
        <f>SUM(G35:R35)</f>
        <v>0</v>
      </c>
      <c r="T35" s="117"/>
      <c r="U35" s="117"/>
      <c r="V35" s="99"/>
      <c r="W35" s="103"/>
    </row>
    <row r="36" s="76" customFormat="1" ht="46" hidden="1" customHeight="1" spans="1:23">
      <c r="A36" s="99">
        <v>24</v>
      </c>
      <c r="B36" s="112" t="s">
        <v>117</v>
      </c>
      <c r="C36" s="100" t="s">
        <v>118</v>
      </c>
      <c r="D36" s="100" t="s">
        <v>119</v>
      </c>
      <c r="E36" s="101" t="s">
        <v>120</v>
      </c>
      <c r="F36" s="99">
        <v>16000</v>
      </c>
      <c r="G36" s="124"/>
      <c r="H36" s="124"/>
      <c r="I36" s="124"/>
      <c r="J36" s="124"/>
      <c r="K36" s="124"/>
      <c r="L36" s="103"/>
      <c r="M36" s="103"/>
      <c r="N36" s="103"/>
      <c r="O36" s="103"/>
      <c r="P36" s="103"/>
      <c r="Q36" s="103"/>
      <c r="R36" s="103"/>
      <c r="S36" s="103">
        <f>SUM(G36:R36)</f>
        <v>0</v>
      </c>
      <c r="T36" s="104"/>
      <c r="U36" s="113" t="s">
        <v>121</v>
      </c>
      <c r="V36" s="106" t="s">
        <v>78</v>
      </c>
      <c r="W36" s="114" t="s">
        <v>122</v>
      </c>
    </row>
    <row r="37" s="79" customFormat="1" ht="46" hidden="1" customHeight="1" spans="1:23">
      <c r="A37" s="99">
        <v>25</v>
      </c>
      <c r="B37" s="112" t="s">
        <v>117</v>
      </c>
      <c r="C37" s="112" t="s">
        <v>118</v>
      </c>
      <c r="D37" s="112" t="s">
        <v>123</v>
      </c>
      <c r="E37" s="101" t="s">
        <v>124</v>
      </c>
      <c r="F37" s="112">
        <v>5000</v>
      </c>
      <c r="G37" s="125"/>
      <c r="H37" s="125"/>
      <c r="I37" s="125"/>
      <c r="J37" s="125"/>
      <c r="K37" s="125"/>
      <c r="L37" s="126"/>
      <c r="M37" s="126"/>
      <c r="N37" s="126"/>
      <c r="O37" s="126"/>
      <c r="P37" s="126"/>
      <c r="Q37" s="126"/>
      <c r="R37" s="126"/>
      <c r="S37" s="126"/>
      <c r="T37" s="127"/>
      <c r="U37" s="113" t="s">
        <v>125</v>
      </c>
      <c r="V37" s="100" t="s">
        <v>78</v>
      </c>
      <c r="W37" s="100" t="s">
        <v>126</v>
      </c>
    </row>
    <row r="38" s="76" customFormat="1" ht="23.1" hidden="1" customHeight="1" spans="1:23">
      <c r="A38" s="110"/>
      <c r="B38" s="109" t="s">
        <v>36</v>
      </c>
      <c r="C38" s="110"/>
      <c r="D38" s="118"/>
      <c r="E38" s="116"/>
      <c r="F38" s="110">
        <f>SUM(F36:F37)</f>
        <v>21000</v>
      </c>
      <c r="G38" s="110">
        <f t="shared" ref="F38:K38" si="11">SUM(G36:G36)</f>
        <v>0</v>
      </c>
      <c r="H38" s="110">
        <f t="shared" si="11"/>
        <v>0</v>
      </c>
      <c r="I38" s="110">
        <f t="shared" si="11"/>
        <v>0</v>
      </c>
      <c r="J38" s="110">
        <f t="shared" si="11"/>
        <v>0</v>
      </c>
      <c r="K38" s="110">
        <f t="shared" si="11"/>
        <v>0</v>
      </c>
      <c r="L38" s="110">
        <f t="shared" ref="L38:R38" si="12">SUM(L36:L36)</f>
        <v>0</v>
      </c>
      <c r="M38" s="110">
        <f t="shared" si="12"/>
        <v>0</v>
      </c>
      <c r="N38" s="110">
        <f t="shared" si="12"/>
        <v>0</v>
      </c>
      <c r="O38" s="110">
        <f t="shared" si="12"/>
        <v>0</v>
      </c>
      <c r="P38" s="110">
        <f t="shared" si="12"/>
        <v>0</v>
      </c>
      <c r="Q38" s="110">
        <f t="shared" si="12"/>
        <v>0</v>
      </c>
      <c r="R38" s="110">
        <f t="shared" si="12"/>
        <v>0</v>
      </c>
      <c r="S38" s="94">
        <f>SUM(G38:R38)</f>
        <v>0</v>
      </c>
      <c r="T38" s="117"/>
      <c r="U38" s="117"/>
      <c r="V38" s="99"/>
      <c r="W38" s="103"/>
    </row>
    <row r="39" s="77" customFormat="1" ht="42" hidden="1" customHeight="1" spans="1:23">
      <c r="A39" s="99">
        <v>26</v>
      </c>
      <c r="B39" s="100" t="s">
        <v>127</v>
      </c>
      <c r="C39" s="100" t="s">
        <v>128</v>
      </c>
      <c r="D39" s="100" t="s">
        <v>129</v>
      </c>
      <c r="E39" s="101" t="s">
        <v>130</v>
      </c>
      <c r="F39" s="102">
        <v>150</v>
      </c>
      <c r="G39" s="103"/>
      <c r="H39" s="103"/>
      <c r="I39" s="103"/>
      <c r="J39" s="103"/>
      <c r="K39" s="103"/>
      <c r="L39" s="103"/>
      <c r="M39" s="103"/>
      <c r="N39" s="103"/>
      <c r="O39" s="103"/>
      <c r="P39" s="103"/>
      <c r="Q39" s="103"/>
      <c r="R39" s="103"/>
      <c r="S39" s="103">
        <f>SUM(G39:R39)</f>
        <v>0</v>
      </c>
      <c r="T39" s="104"/>
      <c r="U39" s="113" t="s">
        <v>67</v>
      </c>
      <c r="V39" s="106" t="s">
        <v>68</v>
      </c>
      <c r="W39" s="114" t="s">
        <v>69</v>
      </c>
    </row>
    <row r="40" s="77" customFormat="1" ht="39" hidden="1" customHeight="1" spans="1:23">
      <c r="A40" s="99">
        <v>27</v>
      </c>
      <c r="B40" s="100" t="s">
        <v>127</v>
      </c>
      <c r="C40" s="100" t="s">
        <v>128</v>
      </c>
      <c r="D40" s="100" t="s">
        <v>129</v>
      </c>
      <c r="E40" s="120" t="s">
        <v>131</v>
      </c>
      <c r="F40" s="102">
        <v>10000</v>
      </c>
      <c r="G40" s="103"/>
      <c r="H40" s="103"/>
      <c r="I40" s="103"/>
      <c r="J40" s="103"/>
      <c r="K40" s="103"/>
      <c r="L40" s="103"/>
      <c r="M40" s="103"/>
      <c r="N40" s="103"/>
      <c r="O40" s="103"/>
      <c r="P40" s="103"/>
      <c r="Q40" s="103"/>
      <c r="R40" s="103"/>
      <c r="S40" s="103">
        <f>SUM(G40:R40)</f>
        <v>0</v>
      </c>
      <c r="T40" s="104"/>
      <c r="U40" s="104" t="s">
        <v>132</v>
      </c>
      <c r="V40" s="106" t="s">
        <v>68</v>
      </c>
      <c r="W40" s="114" t="s">
        <v>133</v>
      </c>
    </row>
    <row r="41" s="77" customFormat="1" ht="83" hidden="1" customHeight="1" spans="1:23">
      <c r="A41" s="99">
        <v>28</v>
      </c>
      <c r="B41" s="100" t="s">
        <v>127</v>
      </c>
      <c r="C41" s="100" t="s">
        <v>128</v>
      </c>
      <c r="D41" s="100" t="s">
        <v>129</v>
      </c>
      <c r="E41" s="101" t="s">
        <v>134</v>
      </c>
      <c r="F41" s="102">
        <v>21</v>
      </c>
      <c r="G41" s="103"/>
      <c r="H41" s="103"/>
      <c r="I41" s="103"/>
      <c r="J41" s="103"/>
      <c r="K41" s="103"/>
      <c r="L41" s="103"/>
      <c r="M41" s="103"/>
      <c r="N41" s="103"/>
      <c r="O41" s="103"/>
      <c r="P41" s="103"/>
      <c r="Q41" s="103"/>
      <c r="R41" s="103"/>
      <c r="S41" s="103"/>
      <c r="T41" s="104"/>
      <c r="U41" s="113" t="s">
        <v>135</v>
      </c>
      <c r="V41" s="106" t="s">
        <v>42</v>
      </c>
      <c r="W41" s="114" t="s">
        <v>136</v>
      </c>
    </row>
    <row r="42" s="77" customFormat="1" ht="29" hidden="1" customHeight="1" spans="1:23">
      <c r="A42" s="99">
        <v>29</v>
      </c>
      <c r="B42" s="100" t="s">
        <v>127</v>
      </c>
      <c r="C42" s="100" t="s">
        <v>128</v>
      </c>
      <c r="D42" s="100" t="s">
        <v>129</v>
      </c>
      <c r="E42" s="101" t="s">
        <v>137</v>
      </c>
      <c r="F42" s="102">
        <v>6000</v>
      </c>
      <c r="G42" s="103"/>
      <c r="H42" s="103"/>
      <c r="I42" s="103"/>
      <c r="J42" s="103"/>
      <c r="K42" s="103"/>
      <c r="L42" s="103"/>
      <c r="M42" s="103"/>
      <c r="N42" s="103"/>
      <c r="O42" s="103"/>
      <c r="P42" s="103"/>
      <c r="Q42" s="103"/>
      <c r="R42" s="103"/>
      <c r="S42" s="103">
        <f>SUM(G42:R42)</f>
        <v>0</v>
      </c>
      <c r="T42" s="104"/>
      <c r="U42" s="113" t="s">
        <v>138</v>
      </c>
      <c r="V42" s="106" t="s">
        <v>78</v>
      </c>
      <c r="W42" s="114" t="s">
        <v>122</v>
      </c>
    </row>
    <row r="43" s="77" customFormat="1" ht="29" hidden="1" customHeight="1" spans="1:23">
      <c r="A43" s="99">
        <v>30</v>
      </c>
      <c r="B43" s="100" t="s">
        <v>127</v>
      </c>
      <c r="C43" s="100" t="s">
        <v>128</v>
      </c>
      <c r="D43" s="100" t="s">
        <v>129</v>
      </c>
      <c r="E43" s="128" t="s">
        <v>99</v>
      </c>
      <c r="F43" s="102">
        <v>329</v>
      </c>
      <c r="G43" s="103"/>
      <c r="H43" s="103"/>
      <c r="I43" s="103"/>
      <c r="J43" s="103"/>
      <c r="K43" s="103"/>
      <c r="L43" s="103"/>
      <c r="M43" s="103"/>
      <c r="N43" s="103"/>
      <c r="O43" s="103"/>
      <c r="P43" s="103"/>
      <c r="Q43" s="103"/>
      <c r="R43" s="103"/>
      <c r="S43" s="103"/>
      <c r="T43" s="104"/>
      <c r="U43" s="104"/>
      <c r="V43" s="99"/>
      <c r="W43" s="103"/>
    </row>
    <row r="44" s="76" customFormat="1" ht="23.1" hidden="1" customHeight="1" spans="1:23">
      <c r="A44" s="110"/>
      <c r="B44" s="109" t="s">
        <v>36</v>
      </c>
      <c r="C44" s="110"/>
      <c r="D44" s="118"/>
      <c r="E44" s="116"/>
      <c r="F44" s="110">
        <v>16500</v>
      </c>
      <c r="G44" s="111">
        <f>SUM(G39:G42)</f>
        <v>0</v>
      </c>
      <c r="H44" s="111">
        <f>SUM(H39:H42)</f>
        <v>0</v>
      </c>
      <c r="I44" s="111">
        <f>SUM(I39:I42)</f>
        <v>0</v>
      </c>
      <c r="J44" s="111">
        <f>SUM(J39:J42)</f>
        <v>0</v>
      </c>
      <c r="K44" s="111">
        <f>SUM(K39:K42)</f>
        <v>0</v>
      </c>
      <c r="L44" s="111">
        <f t="shared" ref="L44:R44" si="13">SUM(L39:L42)</f>
        <v>0</v>
      </c>
      <c r="M44" s="111">
        <f t="shared" si="13"/>
        <v>0</v>
      </c>
      <c r="N44" s="111">
        <f t="shared" si="13"/>
        <v>0</v>
      </c>
      <c r="O44" s="111">
        <f t="shared" si="13"/>
        <v>0</v>
      </c>
      <c r="P44" s="111">
        <f t="shared" si="13"/>
        <v>0</v>
      </c>
      <c r="Q44" s="111">
        <f t="shared" si="13"/>
        <v>0</v>
      </c>
      <c r="R44" s="111">
        <f t="shared" si="13"/>
        <v>0</v>
      </c>
      <c r="S44" s="94">
        <f>SUM(G44:R44)</f>
        <v>0</v>
      </c>
      <c r="T44" s="117"/>
      <c r="U44" s="117"/>
      <c r="V44" s="99"/>
      <c r="W44" s="103"/>
    </row>
    <row r="45" s="77" customFormat="1" ht="30" hidden="1" customHeight="1" spans="1:23">
      <c r="A45" s="99">
        <v>31</v>
      </c>
      <c r="B45" s="100" t="s">
        <v>139</v>
      </c>
      <c r="C45" s="119" t="s">
        <v>140</v>
      </c>
      <c r="D45" s="112" t="s">
        <v>141</v>
      </c>
      <c r="E45" s="120" t="s">
        <v>89</v>
      </c>
      <c r="F45" s="102">
        <v>1205</v>
      </c>
      <c r="G45" s="103"/>
      <c r="H45" s="103"/>
      <c r="I45" s="103"/>
      <c r="J45" s="103"/>
      <c r="K45" s="103"/>
      <c r="L45" s="103"/>
      <c r="M45" s="103"/>
      <c r="N45" s="103"/>
      <c r="O45" s="103"/>
      <c r="P45" s="103"/>
      <c r="Q45" s="103"/>
      <c r="R45" s="103"/>
      <c r="S45" s="103">
        <f>SUM(G45:R45)</f>
        <v>0</v>
      </c>
      <c r="T45" s="104"/>
      <c r="U45" s="113" t="s">
        <v>90</v>
      </c>
      <c r="V45" s="106" t="s">
        <v>68</v>
      </c>
      <c r="W45" s="114" t="s">
        <v>91</v>
      </c>
    </row>
    <row r="46" s="77" customFormat="1" ht="30" hidden="1" customHeight="1" spans="1:23">
      <c r="A46" s="99">
        <v>32</v>
      </c>
      <c r="B46" s="100" t="s">
        <v>139</v>
      </c>
      <c r="C46" s="119" t="s">
        <v>140</v>
      </c>
      <c r="D46" s="112" t="s">
        <v>141</v>
      </c>
      <c r="E46" s="101" t="s">
        <v>142</v>
      </c>
      <c r="F46" s="102">
        <v>10</v>
      </c>
      <c r="G46" s="103"/>
      <c r="H46" s="103"/>
      <c r="I46" s="103"/>
      <c r="J46" s="103"/>
      <c r="K46" s="103"/>
      <c r="L46" s="103"/>
      <c r="M46" s="103"/>
      <c r="N46" s="103"/>
      <c r="O46" s="103"/>
      <c r="P46" s="103"/>
      <c r="Q46" s="103"/>
      <c r="R46" s="103"/>
      <c r="S46" s="103"/>
      <c r="T46" s="104"/>
      <c r="U46" s="113" t="s">
        <v>143</v>
      </c>
      <c r="V46" s="106" t="s">
        <v>29</v>
      </c>
      <c r="W46" s="114" t="s">
        <v>144</v>
      </c>
    </row>
    <row r="47" s="77" customFormat="1" ht="41" hidden="1" customHeight="1" spans="1:23">
      <c r="A47" s="99">
        <v>33</v>
      </c>
      <c r="B47" s="100" t="s">
        <v>139</v>
      </c>
      <c r="C47" s="119" t="s">
        <v>140</v>
      </c>
      <c r="D47" s="112" t="s">
        <v>145</v>
      </c>
      <c r="E47" s="101" t="s">
        <v>146</v>
      </c>
      <c r="F47" s="102">
        <v>1800</v>
      </c>
      <c r="G47" s="103"/>
      <c r="H47" s="103"/>
      <c r="I47" s="103"/>
      <c r="J47" s="103"/>
      <c r="K47" s="103"/>
      <c r="L47" s="103"/>
      <c r="M47" s="103"/>
      <c r="N47" s="103"/>
      <c r="O47" s="103"/>
      <c r="P47" s="103"/>
      <c r="Q47" s="103"/>
      <c r="R47" s="103"/>
      <c r="S47" s="103">
        <f>SUM(G47:R47)</f>
        <v>0</v>
      </c>
      <c r="T47" s="104"/>
      <c r="U47" s="113" t="s">
        <v>147</v>
      </c>
      <c r="V47" s="106" t="s">
        <v>68</v>
      </c>
      <c r="W47" s="114" t="s">
        <v>148</v>
      </c>
    </row>
    <row r="48" s="77" customFormat="1" ht="32" hidden="1" customHeight="1" spans="1:23">
      <c r="A48" s="99">
        <v>34</v>
      </c>
      <c r="B48" s="100" t="s">
        <v>139</v>
      </c>
      <c r="C48" s="119" t="s">
        <v>140</v>
      </c>
      <c r="D48" s="112" t="s">
        <v>149</v>
      </c>
      <c r="E48" s="101" t="s">
        <v>150</v>
      </c>
      <c r="F48" s="102">
        <v>52</v>
      </c>
      <c r="G48" s="103"/>
      <c r="H48" s="103"/>
      <c r="I48" s="103"/>
      <c r="J48" s="103"/>
      <c r="K48" s="103"/>
      <c r="L48" s="103"/>
      <c r="M48" s="103"/>
      <c r="N48" s="103"/>
      <c r="O48" s="103"/>
      <c r="P48" s="103"/>
      <c r="Q48" s="103"/>
      <c r="R48" s="103"/>
      <c r="S48" s="103">
        <f>SUM(G48:R48)</f>
        <v>0</v>
      </c>
      <c r="T48" s="104"/>
      <c r="U48" s="113" t="s">
        <v>151</v>
      </c>
      <c r="V48" s="106" t="s">
        <v>42</v>
      </c>
      <c r="W48" s="114" t="s">
        <v>43</v>
      </c>
    </row>
    <row r="49" s="77" customFormat="1" ht="42" hidden="1" customHeight="1" spans="1:23">
      <c r="A49" s="99">
        <v>35</v>
      </c>
      <c r="B49" s="100" t="s">
        <v>139</v>
      </c>
      <c r="C49" s="119" t="s">
        <v>140</v>
      </c>
      <c r="D49" s="112" t="s">
        <v>149</v>
      </c>
      <c r="E49" s="101" t="s">
        <v>66</v>
      </c>
      <c r="F49" s="102">
        <v>15</v>
      </c>
      <c r="G49" s="103"/>
      <c r="H49" s="103"/>
      <c r="I49" s="103"/>
      <c r="J49" s="103"/>
      <c r="K49" s="103"/>
      <c r="L49" s="103"/>
      <c r="M49" s="103"/>
      <c r="N49" s="103"/>
      <c r="O49" s="103"/>
      <c r="P49" s="103"/>
      <c r="Q49" s="103"/>
      <c r="R49" s="103"/>
      <c r="S49" s="103">
        <f>SUM(G49:R49)</f>
        <v>0</v>
      </c>
      <c r="T49" s="104"/>
      <c r="U49" s="113" t="s">
        <v>67</v>
      </c>
      <c r="V49" s="106" t="s">
        <v>68</v>
      </c>
      <c r="W49" s="114" t="s">
        <v>69</v>
      </c>
    </row>
    <row r="50" s="77" customFormat="1" ht="98" hidden="1" customHeight="1" spans="1:23">
      <c r="A50" s="99">
        <v>36</v>
      </c>
      <c r="B50" s="100" t="s">
        <v>139</v>
      </c>
      <c r="C50" s="119" t="s">
        <v>140</v>
      </c>
      <c r="D50" s="112" t="s">
        <v>152</v>
      </c>
      <c r="E50" s="101" t="s">
        <v>153</v>
      </c>
      <c r="F50" s="102">
        <v>40</v>
      </c>
      <c r="G50" s="103"/>
      <c r="H50" s="103"/>
      <c r="I50" s="103"/>
      <c r="J50" s="103"/>
      <c r="K50" s="103"/>
      <c r="L50" s="103"/>
      <c r="M50" s="103"/>
      <c r="N50" s="103"/>
      <c r="O50" s="103"/>
      <c r="P50" s="103"/>
      <c r="Q50" s="103"/>
      <c r="R50" s="103"/>
      <c r="S50" s="103">
        <f>SUM(G50:R50)</f>
        <v>0</v>
      </c>
      <c r="T50" s="104"/>
      <c r="U50" s="113" t="s">
        <v>154</v>
      </c>
      <c r="V50" s="106" t="s">
        <v>29</v>
      </c>
      <c r="W50" s="103"/>
    </row>
    <row r="51" s="77" customFormat="1" ht="56" hidden="1" customHeight="1" spans="1:23">
      <c r="A51" s="99">
        <v>37</v>
      </c>
      <c r="B51" s="100" t="s">
        <v>139</v>
      </c>
      <c r="C51" s="119" t="s">
        <v>140</v>
      </c>
      <c r="D51" s="112" t="s">
        <v>155</v>
      </c>
      <c r="E51" s="101" t="s">
        <v>99</v>
      </c>
      <c r="F51" s="102">
        <v>378</v>
      </c>
      <c r="G51" s="103"/>
      <c r="H51" s="103"/>
      <c r="I51" s="103"/>
      <c r="J51" s="103"/>
      <c r="K51" s="103"/>
      <c r="L51" s="103"/>
      <c r="M51" s="103"/>
      <c r="N51" s="103"/>
      <c r="O51" s="103"/>
      <c r="P51" s="103"/>
      <c r="Q51" s="103"/>
      <c r="R51" s="103"/>
      <c r="S51" s="103"/>
      <c r="T51" s="104"/>
      <c r="U51" s="104"/>
      <c r="V51" s="100" t="s">
        <v>78</v>
      </c>
      <c r="W51" s="103"/>
    </row>
    <row r="52" s="76" customFormat="1" ht="55" hidden="1" customHeight="1" spans="1:23">
      <c r="A52" s="110"/>
      <c r="B52" s="109" t="s">
        <v>36</v>
      </c>
      <c r="C52" s="110"/>
      <c r="D52" s="118"/>
      <c r="E52" s="116"/>
      <c r="F52" s="110">
        <f>SUM(F45:F51)</f>
        <v>3500</v>
      </c>
      <c r="G52" s="111">
        <f t="shared" ref="F52:R52" si="14">SUM(G45:G50)</f>
        <v>0</v>
      </c>
      <c r="H52" s="111">
        <f t="shared" si="14"/>
        <v>0</v>
      </c>
      <c r="I52" s="111">
        <f t="shared" si="14"/>
        <v>0</v>
      </c>
      <c r="J52" s="111">
        <f t="shared" si="14"/>
        <v>0</v>
      </c>
      <c r="K52" s="111">
        <f t="shared" si="14"/>
        <v>0</v>
      </c>
      <c r="L52" s="111">
        <f t="shared" si="14"/>
        <v>0</v>
      </c>
      <c r="M52" s="111">
        <f t="shared" si="14"/>
        <v>0</v>
      </c>
      <c r="N52" s="111">
        <f t="shared" si="14"/>
        <v>0</v>
      </c>
      <c r="O52" s="111">
        <f t="shared" si="14"/>
        <v>0</v>
      </c>
      <c r="P52" s="111">
        <f t="shared" si="14"/>
        <v>0</v>
      </c>
      <c r="Q52" s="111">
        <f t="shared" si="14"/>
        <v>0</v>
      </c>
      <c r="R52" s="111">
        <f t="shared" si="14"/>
        <v>0</v>
      </c>
      <c r="S52" s="94">
        <f>SUM(G52:R52)</f>
        <v>0</v>
      </c>
      <c r="T52" s="117"/>
      <c r="U52" s="117"/>
      <c r="V52" s="99"/>
      <c r="W52" s="103"/>
    </row>
    <row r="53" s="77" customFormat="1" ht="41" hidden="1" customHeight="1" spans="1:23">
      <c r="A53" s="99">
        <v>38</v>
      </c>
      <c r="B53" s="100" t="s">
        <v>156</v>
      </c>
      <c r="C53" s="100" t="s">
        <v>157</v>
      </c>
      <c r="D53" s="100" t="s">
        <v>158</v>
      </c>
      <c r="E53" s="112" t="s">
        <v>69</v>
      </c>
      <c r="F53" s="102">
        <v>15</v>
      </c>
      <c r="G53" s="103"/>
      <c r="H53" s="103"/>
      <c r="I53" s="103"/>
      <c r="J53" s="103"/>
      <c r="K53" s="103"/>
      <c r="L53" s="103"/>
      <c r="M53" s="103"/>
      <c r="N53" s="103"/>
      <c r="O53" s="103"/>
      <c r="P53" s="103"/>
      <c r="Q53" s="103"/>
      <c r="R53" s="103"/>
      <c r="S53" s="103">
        <f>SUM(G53:R53)</f>
        <v>0</v>
      </c>
      <c r="T53" s="104"/>
      <c r="U53" s="113" t="s">
        <v>159</v>
      </c>
      <c r="V53" s="106" t="s">
        <v>68</v>
      </c>
      <c r="W53" s="114" t="s">
        <v>69</v>
      </c>
    </row>
    <row r="54" s="77" customFormat="1" ht="121" hidden="1" customHeight="1" spans="1:23">
      <c r="A54" s="99">
        <v>39</v>
      </c>
      <c r="B54" s="100" t="s">
        <v>156</v>
      </c>
      <c r="C54" s="100" t="s">
        <v>157</v>
      </c>
      <c r="D54" s="100" t="s">
        <v>158</v>
      </c>
      <c r="E54" s="102" t="s">
        <v>160</v>
      </c>
      <c r="F54" s="102">
        <v>145</v>
      </c>
      <c r="G54" s="103"/>
      <c r="H54" s="103"/>
      <c r="I54" s="103"/>
      <c r="J54" s="103"/>
      <c r="K54" s="103"/>
      <c r="L54" s="103"/>
      <c r="M54" s="103"/>
      <c r="N54" s="103"/>
      <c r="O54" s="103"/>
      <c r="P54" s="103"/>
      <c r="Q54" s="103"/>
      <c r="R54" s="103"/>
      <c r="S54" s="103">
        <f>SUM(G54:R54)</f>
        <v>0</v>
      </c>
      <c r="T54" s="104"/>
      <c r="U54" s="113" t="s">
        <v>161</v>
      </c>
      <c r="V54" s="106" t="s">
        <v>42</v>
      </c>
      <c r="W54" s="114" t="s">
        <v>50</v>
      </c>
    </row>
    <row r="55" s="77" customFormat="1" ht="63" hidden="1" customHeight="1" spans="1:23">
      <c r="A55" s="99">
        <v>40</v>
      </c>
      <c r="B55" s="100" t="s">
        <v>156</v>
      </c>
      <c r="C55" s="100" t="s">
        <v>157</v>
      </c>
      <c r="D55" s="100" t="s">
        <v>158</v>
      </c>
      <c r="E55" s="112" t="s">
        <v>162</v>
      </c>
      <c r="F55" s="102">
        <v>50</v>
      </c>
      <c r="G55" s="103"/>
      <c r="H55" s="103"/>
      <c r="I55" s="103"/>
      <c r="J55" s="103"/>
      <c r="K55" s="103"/>
      <c r="L55" s="103"/>
      <c r="M55" s="103"/>
      <c r="N55" s="103"/>
      <c r="O55" s="103"/>
      <c r="P55" s="103"/>
      <c r="Q55" s="103"/>
      <c r="R55" s="103"/>
      <c r="S55" s="103">
        <f>SUM(G55:R55)</f>
        <v>0</v>
      </c>
      <c r="T55" s="102"/>
      <c r="U55" s="113" t="s">
        <v>163</v>
      </c>
      <c r="V55" s="106" t="s">
        <v>78</v>
      </c>
      <c r="W55" s="114" t="s">
        <v>164</v>
      </c>
    </row>
    <row r="56" s="78" customFormat="1" ht="34" hidden="1" customHeight="1" spans="1:23">
      <c r="A56" s="99">
        <v>41</v>
      </c>
      <c r="B56" s="100" t="s">
        <v>156</v>
      </c>
      <c r="C56" s="100" t="s">
        <v>157</v>
      </c>
      <c r="D56" s="100" t="s">
        <v>158</v>
      </c>
      <c r="E56" s="101" t="s">
        <v>137</v>
      </c>
      <c r="F56" s="102">
        <v>200</v>
      </c>
      <c r="G56" s="103"/>
      <c r="H56" s="103"/>
      <c r="I56" s="103"/>
      <c r="J56" s="103"/>
      <c r="K56" s="103"/>
      <c r="L56" s="103"/>
      <c r="M56" s="103"/>
      <c r="N56" s="103"/>
      <c r="O56" s="103"/>
      <c r="P56" s="103"/>
      <c r="Q56" s="103"/>
      <c r="R56" s="103"/>
      <c r="S56" s="103">
        <f>SUM(G56:R56)</f>
        <v>0</v>
      </c>
      <c r="T56" s="104"/>
      <c r="U56" s="113" t="s">
        <v>165</v>
      </c>
      <c r="V56" s="106" t="s">
        <v>78</v>
      </c>
      <c r="W56" s="114" t="s">
        <v>122</v>
      </c>
    </row>
    <row r="57" s="78" customFormat="1" ht="34" hidden="1" customHeight="1" spans="1:23">
      <c r="A57" s="99">
        <v>42</v>
      </c>
      <c r="B57" s="100" t="s">
        <v>156</v>
      </c>
      <c r="C57" s="100" t="s">
        <v>157</v>
      </c>
      <c r="D57" s="100" t="s">
        <v>158</v>
      </c>
      <c r="E57" s="101" t="s">
        <v>99</v>
      </c>
      <c r="F57" s="102">
        <v>90</v>
      </c>
      <c r="G57" s="103"/>
      <c r="H57" s="103"/>
      <c r="I57" s="103"/>
      <c r="J57" s="103"/>
      <c r="K57" s="103"/>
      <c r="L57" s="103"/>
      <c r="M57" s="103"/>
      <c r="N57" s="103"/>
      <c r="O57" s="103"/>
      <c r="P57" s="103"/>
      <c r="Q57" s="103"/>
      <c r="R57" s="103"/>
      <c r="S57" s="103"/>
      <c r="T57" s="104"/>
      <c r="U57" s="104"/>
      <c r="V57" s="129" t="s">
        <v>78</v>
      </c>
      <c r="W57" s="103"/>
    </row>
    <row r="58" s="76" customFormat="1" ht="56" hidden="1" customHeight="1" spans="1:23">
      <c r="A58" s="110"/>
      <c r="B58" s="109" t="s">
        <v>36</v>
      </c>
      <c r="C58" s="110"/>
      <c r="D58" s="118"/>
      <c r="E58" s="116"/>
      <c r="F58" s="110">
        <f>SUM(F53:F57)</f>
        <v>500</v>
      </c>
      <c r="G58" s="111">
        <f>SUM(G53:G56)</f>
        <v>0</v>
      </c>
      <c r="H58" s="111">
        <f t="shared" ref="F58:R58" si="15">SUM(H53:H56)</f>
        <v>0</v>
      </c>
      <c r="I58" s="111">
        <f t="shared" si="15"/>
        <v>0</v>
      </c>
      <c r="J58" s="111">
        <f t="shared" si="15"/>
        <v>0</v>
      </c>
      <c r="K58" s="111">
        <f t="shared" si="15"/>
        <v>0</v>
      </c>
      <c r="L58" s="111">
        <f t="shared" si="15"/>
        <v>0</v>
      </c>
      <c r="M58" s="111">
        <f t="shared" si="15"/>
        <v>0</v>
      </c>
      <c r="N58" s="111">
        <f t="shared" si="15"/>
        <v>0</v>
      </c>
      <c r="O58" s="111">
        <f t="shared" si="15"/>
        <v>0</v>
      </c>
      <c r="P58" s="111">
        <f t="shared" si="15"/>
        <v>0</v>
      </c>
      <c r="Q58" s="111">
        <f t="shared" si="15"/>
        <v>0</v>
      </c>
      <c r="R58" s="111">
        <f t="shared" si="15"/>
        <v>0</v>
      </c>
      <c r="S58" s="94">
        <f>SUM(G58:R58)</f>
        <v>0</v>
      </c>
      <c r="T58" s="117"/>
      <c r="U58" s="117"/>
      <c r="V58" s="99"/>
      <c r="W58" s="103"/>
    </row>
    <row r="59" s="77" customFormat="1" ht="30" hidden="1" customHeight="1" spans="1:23">
      <c r="A59" s="99">
        <v>43</v>
      </c>
      <c r="B59" s="100" t="s">
        <v>166</v>
      </c>
      <c r="C59" s="100" t="s">
        <v>167</v>
      </c>
      <c r="D59" s="100" t="s">
        <v>168</v>
      </c>
      <c r="E59" s="101" t="s">
        <v>169</v>
      </c>
      <c r="F59" s="102">
        <v>1</v>
      </c>
      <c r="G59" s="103"/>
      <c r="H59" s="103"/>
      <c r="I59" s="103"/>
      <c r="J59" s="103"/>
      <c r="K59" s="103"/>
      <c r="L59" s="103"/>
      <c r="M59" s="103"/>
      <c r="N59" s="103"/>
      <c r="O59" s="103"/>
      <c r="P59" s="103"/>
      <c r="Q59" s="103"/>
      <c r="R59" s="103"/>
      <c r="S59" s="103">
        <f>SUM(G59:R59)</f>
        <v>0</v>
      </c>
      <c r="T59" s="104"/>
      <c r="U59" s="113" t="s">
        <v>170</v>
      </c>
      <c r="V59" s="106" t="s">
        <v>46</v>
      </c>
      <c r="W59" s="114" t="s">
        <v>47</v>
      </c>
    </row>
    <row r="60" s="77" customFormat="1" ht="42" hidden="1" customHeight="1" spans="1:23">
      <c r="A60" s="99">
        <v>44</v>
      </c>
      <c r="B60" s="100" t="s">
        <v>166</v>
      </c>
      <c r="C60" s="100" t="s">
        <v>167</v>
      </c>
      <c r="D60" s="100" t="s">
        <v>168</v>
      </c>
      <c r="E60" s="101" t="s">
        <v>66</v>
      </c>
      <c r="F60" s="102">
        <v>10</v>
      </c>
      <c r="G60" s="103"/>
      <c r="H60" s="103"/>
      <c r="I60" s="103"/>
      <c r="J60" s="103"/>
      <c r="K60" s="103"/>
      <c r="L60" s="103"/>
      <c r="M60" s="103"/>
      <c r="N60" s="103"/>
      <c r="O60" s="103"/>
      <c r="P60" s="103"/>
      <c r="Q60" s="103"/>
      <c r="R60" s="103"/>
      <c r="S60" s="103">
        <f>SUM(G60:R60)</f>
        <v>0</v>
      </c>
      <c r="T60" s="104"/>
      <c r="U60" s="113" t="s">
        <v>67</v>
      </c>
      <c r="V60" s="106" t="s">
        <v>68</v>
      </c>
      <c r="W60" s="114" t="s">
        <v>69</v>
      </c>
    </row>
    <row r="61" s="78" customFormat="1" ht="51" hidden="1" customHeight="1" spans="1:23">
      <c r="A61" s="99">
        <v>45</v>
      </c>
      <c r="B61" s="100" t="s">
        <v>166</v>
      </c>
      <c r="C61" s="100" t="s">
        <v>167</v>
      </c>
      <c r="D61" s="100" t="s">
        <v>168</v>
      </c>
      <c r="E61" s="101" t="s">
        <v>171</v>
      </c>
      <c r="F61" s="102">
        <v>7</v>
      </c>
      <c r="G61" s="103"/>
      <c r="H61" s="103"/>
      <c r="I61" s="103"/>
      <c r="J61" s="103"/>
      <c r="K61" s="103"/>
      <c r="L61" s="103"/>
      <c r="M61" s="103"/>
      <c r="N61" s="103"/>
      <c r="O61" s="103"/>
      <c r="P61" s="103"/>
      <c r="Q61" s="103"/>
      <c r="R61" s="103"/>
      <c r="S61" s="103">
        <f>SUM(G61:R61)</f>
        <v>0</v>
      </c>
      <c r="T61" s="104"/>
      <c r="U61" s="113" t="s">
        <v>172</v>
      </c>
      <c r="V61" s="106" t="s">
        <v>42</v>
      </c>
      <c r="W61" s="114" t="s">
        <v>50</v>
      </c>
    </row>
    <row r="62" s="78" customFormat="1" ht="30" hidden="1" customHeight="1" spans="1:23">
      <c r="A62" s="99">
        <v>46</v>
      </c>
      <c r="B62" s="100" t="s">
        <v>166</v>
      </c>
      <c r="C62" s="100" t="s">
        <v>167</v>
      </c>
      <c r="D62" s="100" t="s">
        <v>173</v>
      </c>
      <c r="E62" s="101" t="s">
        <v>174</v>
      </c>
      <c r="F62" s="102">
        <v>480</v>
      </c>
      <c r="G62" s="103"/>
      <c r="H62" s="103"/>
      <c r="I62" s="103"/>
      <c r="J62" s="103"/>
      <c r="K62" s="103"/>
      <c r="L62" s="103"/>
      <c r="M62" s="103"/>
      <c r="N62" s="103"/>
      <c r="O62" s="103"/>
      <c r="P62" s="103"/>
      <c r="Q62" s="103"/>
      <c r="R62" s="103"/>
      <c r="S62" s="103">
        <f>SUM(G62:R62)</f>
        <v>0</v>
      </c>
      <c r="T62" s="104"/>
      <c r="U62" s="113" t="s">
        <v>165</v>
      </c>
      <c r="V62" s="106" t="s">
        <v>78</v>
      </c>
      <c r="W62" s="114" t="s">
        <v>122</v>
      </c>
    </row>
    <row r="63" s="78" customFormat="1" ht="30" hidden="1" customHeight="1" spans="1:23">
      <c r="A63" s="99">
        <v>47</v>
      </c>
      <c r="B63" s="100" t="s">
        <v>166</v>
      </c>
      <c r="C63" s="100" t="s">
        <v>167</v>
      </c>
      <c r="D63" s="100" t="s">
        <v>175</v>
      </c>
      <c r="E63" s="101" t="s">
        <v>99</v>
      </c>
      <c r="F63" s="102">
        <v>102</v>
      </c>
      <c r="G63" s="103"/>
      <c r="H63" s="103"/>
      <c r="I63" s="103"/>
      <c r="J63" s="103"/>
      <c r="K63" s="103"/>
      <c r="L63" s="103"/>
      <c r="M63" s="103"/>
      <c r="N63" s="103"/>
      <c r="O63" s="103"/>
      <c r="P63" s="103"/>
      <c r="Q63" s="103"/>
      <c r="R63" s="103"/>
      <c r="S63" s="103"/>
      <c r="T63" s="104"/>
      <c r="U63" s="104"/>
      <c r="V63" s="106" t="s">
        <v>78</v>
      </c>
      <c r="W63" s="103"/>
    </row>
    <row r="64" s="76" customFormat="1" ht="51" hidden="1" customHeight="1" spans="1:23">
      <c r="A64" s="110"/>
      <c r="B64" s="109" t="s">
        <v>36</v>
      </c>
      <c r="C64" s="110"/>
      <c r="D64" s="118"/>
      <c r="E64" s="116"/>
      <c r="F64" s="110">
        <f>SUM(F59:F63)</f>
        <v>600</v>
      </c>
      <c r="G64" s="111">
        <f t="shared" ref="F64:R64" si="16">SUM(G59:G62)</f>
        <v>0</v>
      </c>
      <c r="H64" s="111">
        <f t="shared" si="16"/>
        <v>0</v>
      </c>
      <c r="I64" s="111">
        <f t="shared" si="16"/>
        <v>0</v>
      </c>
      <c r="J64" s="111">
        <f t="shared" si="16"/>
        <v>0</v>
      </c>
      <c r="K64" s="111">
        <f t="shared" si="16"/>
        <v>0</v>
      </c>
      <c r="L64" s="111">
        <f t="shared" si="16"/>
        <v>0</v>
      </c>
      <c r="M64" s="111">
        <f t="shared" si="16"/>
        <v>0</v>
      </c>
      <c r="N64" s="111">
        <f t="shared" si="16"/>
        <v>0</v>
      </c>
      <c r="O64" s="111">
        <f t="shared" si="16"/>
        <v>0</v>
      </c>
      <c r="P64" s="111">
        <f t="shared" si="16"/>
        <v>0</v>
      </c>
      <c r="Q64" s="111">
        <f t="shared" si="16"/>
        <v>0</v>
      </c>
      <c r="R64" s="111">
        <f t="shared" si="16"/>
        <v>0</v>
      </c>
      <c r="S64" s="94">
        <f>SUM(G64:R64)</f>
        <v>0</v>
      </c>
      <c r="T64" s="117"/>
      <c r="U64" s="117"/>
      <c r="V64" s="99"/>
      <c r="W64" s="103"/>
    </row>
    <row r="65" s="76" customFormat="1" ht="53" hidden="1" customHeight="1" spans="1:23">
      <c r="A65" s="130">
        <v>48</v>
      </c>
      <c r="B65" s="100" t="s">
        <v>176</v>
      </c>
      <c r="C65" s="112" t="s">
        <v>177</v>
      </c>
      <c r="D65" s="112" t="s">
        <v>155</v>
      </c>
      <c r="E65" s="101" t="s">
        <v>178</v>
      </c>
      <c r="F65" s="102">
        <v>690</v>
      </c>
      <c r="G65" s="131"/>
      <c r="H65" s="131"/>
      <c r="I65" s="131"/>
      <c r="J65" s="131"/>
      <c r="K65" s="131"/>
      <c r="L65" s="132"/>
      <c r="M65" s="132"/>
      <c r="N65" s="132"/>
      <c r="O65" s="132"/>
      <c r="P65" s="132"/>
      <c r="Q65" s="132"/>
      <c r="R65" s="132"/>
      <c r="S65" s="103"/>
      <c r="T65" s="133"/>
      <c r="U65" s="113" t="s">
        <v>147</v>
      </c>
      <c r="V65" s="106" t="s">
        <v>68</v>
      </c>
      <c r="W65" s="114" t="s">
        <v>133</v>
      </c>
    </row>
    <row r="66" s="76" customFormat="1" ht="23.1" hidden="1" customHeight="1" spans="1:23">
      <c r="A66" s="130">
        <v>49</v>
      </c>
      <c r="B66" s="100" t="s">
        <v>176</v>
      </c>
      <c r="C66" s="112" t="s">
        <v>177</v>
      </c>
      <c r="D66" s="112" t="s">
        <v>179</v>
      </c>
      <c r="E66" s="101" t="s">
        <v>180</v>
      </c>
      <c r="F66" s="102">
        <v>0.2</v>
      </c>
      <c r="G66" s="131"/>
      <c r="H66" s="131"/>
      <c r="I66" s="131"/>
      <c r="J66" s="131"/>
      <c r="K66" s="131"/>
      <c r="L66" s="132"/>
      <c r="M66" s="132"/>
      <c r="N66" s="132"/>
      <c r="O66" s="132"/>
      <c r="P66" s="132"/>
      <c r="Q66" s="132"/>
      <c r="R66" s="132"/>
      <c r="S66" s="103"/>
      <c r="T66" s="133"/>
      <c r="U66" s="113" t="s">
        <v>151</v>
      </c>
      <c r="V66" s="106" t="s">
        <v>42</v>
      </c>
      <c r="W66" s="114" t="s">
        <v>43</v>
      </c>
    </row>
    <row r="67" s="76" customFormat="1" ht="23.1" hidden="1" customHeight="1" spans="1:23">
      <c r="A67" s="130">
        <v>50</v>
      </c>
      <c r="B67" s="100" t="s">
        <v>176</v>
      </c>
      <c r="C67" s="112" t="s">
        <v>177</v>
      </c>
      <c r="D67" s="112" t="s">
        <v>155</v>
      </c>
      <c r="E67" s="101" t="s">
        <v>181</v>
      </c>
      <c r="F67" s="102">
        <v>0.18</v>
      </c>
      <c r="G67" s="131"/>
      <c r="H67" s="131"/>
      <c r="I67" s="131"/>
      <c r="J67" s="131"/>
      <c r="K67" s="131"/>
      <c r="L67" s="132"/>
      <c r="M67" s="132"/>
      <c r="N67" s="132"/>
      <c r="O67" s="132"/>
      <c r="P67" s="132"/>
      <c r="Q67" s="132"/>
      <c r="R67" s="132"/>
      <c r="S67" s="103"/>
      <c r="T67" s="133"/>
      <c r="U67" s="113" t="s">
        <v>67</v>
      </c>
      <c r="V67" s="106" t="s">
        <v>68</v>
      </c>
      <c r="W67" s="114" t="s">
        <v>69</v>
      </c>
    </row>
    <row r="68" s="76" customFormat="1" ht="60.75" hidden="1" spans="1:23">
      <c r="A68" s="130">
        <v>51</v>
      </c>
      <c r="B68" s="100" t="s">
        <v>176</v>
      </c>
      <c r="C68" s="112" t="s">
        <v>177</v>
      </c>
      <c r="D68" s="112" t="s">
        <v>179</v>
      </c>
      <c r="E68" s="101" t="s">
        <v>182</v>
      </c>
      <c r="F68" s="102">
        <v>59.62</v>
      </c>
      <c r="G68" s="131"/>
      <c r="H68" s="131"/>
      <c r="I68" s="131"/>
      <c r="J68" s="131"/>
      <c r="K68" s="131"/>
      <c r="L68" s="132"/>
      <c r="M68" s="132"/>
      <c r="N68" s="132"/>
      <c r="O68" s="132"/>
      <c r="P68" s="132"/>
      <c r="Q68" s="132"/>
      <c r="R68" s="132"/>
      <c r="S68" s="103">
        <f>SUM(G68:R68)</f>
        <v>0</v>
      </c>
      <c r="T68" s="104"/>
      <c r="U68" s="113" t="s">
        <v>183</v>
      </c>
      <c r="V68" s="106" t="s">
        <v>42</v>
      </c>
      <c r="W68" s="114" t="s">
        <v>50</v>
      </c>
    </row>
    <row r="69" s="76" customFormat="1" ht="23.1" hidden="1" customHeight="1" spans="1:23">
      <c r="A69" s="134"/>
      <c r="B69" s="135" t="s">
        <v>36</v>
      </c>
      <c r="C69" s="134"/>
      <c r="D69" s="136"/>
      <c r="E69" s="137"/>
      <c r="F69" s="134">
        <f>SUM(F65:F68)</f>
        <v>750</v>
      </c>
      <c r="G69" s="131"/>
      <c r="H69" s="131"/>
      <c r="I69" s="131"/>
      <c r="J69" s="131"/>
      <c r="K69" s="131"/>
      <c r="L69" s="132"/>
      <c r="M69" s="132"/>
      <c r="N69" s="132"/>
      <c r="O69" s="138"/>
      <c r="P69" s="138"/>
      <c r="Q69" s="138"/>
      <c r="R69" s="138"/>
      <c r="S69" s="103">
        <f>SUM(G69:R69)</f>
        <v>0</v>
      </c>
      <c r="T69" s="139"/>
      <c r="U69" s="139"/>
      <c r="V69" s="99"/>
      <c r="W69" s="103"/>
    </row>
    <row r="70" s="77" customFormat="1" ht="48" hidden="1" customHeight="1" spans="1:23">
      <c r="A70" s="99">
        <v>52</v>
      </c>
      <c r="B70" s="112" t="s">
        <v>184</v>
      </c>
      <c r="C70" s="112" t="s">
        <v>185</v>
      </c>
      <c r="D70" s="112" t="s">
        <v>186</v>
      </c>
      <c r="E70" s="101" t="s">
        <v>187</v>
      </c>
      <c r="F70" s="102">
        <v>902</v>
      </c>
      <c r="G70" s="103"/>
      <c r="H70" s="103"/>
      <c r="I70" s="103"/>
      <c r="J70" s="103"/>
      <c r="K70" s="103"/>
      <c r="L70" s="103"/>
      <c r="M70" s="103"/>
      <c r="N70" s="103"/>
      <c r="O70" s="103"/>
      <c r="P70" s="103"/>
      <c r="Q70" s="103"/>
      <c r="R70" s="103"/>
      <c r="S70" s="103">
        <f>SUM(G70:R70)</f>
        <v>0</v>
      </c>
      <c r="T70" s="104"/>
      <c r="U70" s="113" t="s">
        <v>188</v>
      </c>
      <c r="V70" s="106" t="s">
        <v>78</v>
      </c>
      <c r="W70" s="114" t="s">
        <v>189</v>
      </c>
    </row>
    <row r="71" s="76" customFormat="1" ht="23.1" hidden="1" customHeight="1" spans="1:23">
      <c r="A71" s="110"/>
      <c r="B71" s="109" t="s">
        <v>36</v>
      </c>
      <c r="C71" s="110"/>
      <c r="D71" s="118"/>
      <c r="E71" s="116"/>
      <c r="F71" s="110">
        <f t="shared" ref="F71:L71" si="17">SUM(F70:F70)</f>
        <v>902</v>
      </c>
      <c r="G71" s="111">
        <f t="shared" si="17"/>
        <v>0</v>
      </c>
      <c r="H71" s="111">
        <f t="shared" si="17"/>
        <v>0</v>
      </c>
      <c r="I71" s="111">
        <f t="shared" si="17"/>
        <v>0</v>
      </c>
      <c r="J71" s="111">
        <f t="shared" si="17"/>
        <v>0</v>
      </c>
      <c r="K71" s="111">
        <f t="shared" si="17"/>
        <v>0</v>
      </c>
      <c r="L71" s="111">
        <f t="shared" ref="L71:R71" si="18">SUM(L70:L70)</f>
        <v>0</v>
      </c>
      <c r="M71" s="111">
        <f t="shared" si="18"/>
        <v>0</v>
      </c>
      <c r="N71" s="111">
        <f t="shared" si="18"/>
        <v>0</v>
      </c>
      <c r="O71" s="111">
        <f t="shared" si="18"/>
        <v>0</v>
      </c>
      <c r="P71" s="111">
        <f t="shared" si="18"/>
        <v>0</v>
      </c>
      <c r="Q71" s="111">
        <f t="shared" si="18"/>
        <v>0</v>
      </c>
      <c r="R71" s="111">
        <f t="shared" si="18"/>
        <v>0</v>
      </c>
      <c r="S71" s="94">
        <f>SUM(G71:R71)</f>
        <v>0</v>
      </c>
      <c r="T71" s="117"/>
      <c r="U71" s="117"/>
      <c r="V71" s="99"/>
      <c r="W71" s="103"/>
    </row>
    <row r="72" s="77" customFormat="1" ht="82" hidden="1" customHeight="1" spans="1:23">
      <c r="A72" s="99">
        <v>53</v>
      </c>
      <c r="B72" s="100" t="s">
        <v>190</v>
      </c>
      <c r="C72" s="100" t="s">
        <v>191</v>
      </c>
      <c r="D72" s="100" t="s">
        <v>192</v>
      </c>
      <c r="E72" s="101" t="s">
        <v>193</v>
      </c>
      <c r="F72" s="102">
        <v>10</v>
      </c>
      <c r="G72" s="103"/>
      <c r="H72" s="103"/>
      <c r="I72" s="103"/>
      <c r="J72" s="103"/>
      <c r="K72" s="103"/>
      <c r="L72" s="103"/>
      <c r="M72" s="103"/>
      <c r="N72" s="103"/>
      <c r="O72" s="103"/>
      <c r="P72" s="103"/>
      <c r="Q72" s="103"/>
      <c r="R72" s="103"/>
      <c r="S72" s="103"/>
      <c r="T72" s="104"/>
      <c r="U72" s="113" t="s">
        <v>67</v>
      </c>
      <c r="V72" s="100" t="s">
        <v>68</v>
      </c>
      <c r="W72" s="114" t="s">
        <v>69</v>
      </c>
    </row>
    <row r="73" s="77" customFormat="1" ht="82" hidden="1" customHeight="1" spans="1:23">
      <c r="A73" s="99">
        <v>54</v>
      </c>
      <c r="B73" s="100" t="s">
        <v>190</v>
      </c>
      <c r="C73" s="100" t="s">
        <v>191</v>
      </c>
      <c r="D73" s="100" t="s">
        <v>192</v>
      </c>
      <c r="E73" s="101" t="s">
        <v>194</v>
      </c>
      <c r="F73" s="102">
        <v>24</v>
      </c>
      <c r="G73" s="103"/>
      <c r="H73" s="103"/>
      <c r="I73" s="103"/>
      <c r="J73" s="103"/>
      <c r="K73" s="103"/>
      <c r="L73" s="103"/>
      <c r="M73" s="103"/>
      <c r="N73" s="103"/>
      <c r="O73" s="103"/>
      <c r="P73" s="103"/>
      <c r="Q73" s="103"/>
      <c r="R73" s="103"/>
      <c r="S73" s="103"/>
      <c r="T73" s="104"/>
      <c r="U73" s="113" t="s">
        <v>195</v>
      </c>
      <c r="V73" s="100" t="s">
        <v>68</v>
      </c>
      <c r="W73" s="114" t="s">
        <v>196</v>
      </c>
    </row>
    <row r="74" s="77" customFormat="1" ht="82" hidden="1" customHeight="1" spans="1:23">
      <c r="A74" s="99">
        <v>55</v>
      </c>
      <c r="B74" s="100" t="s">
        <v>190</v>
      </c>
      <c r="C74" s="100" t="s">
        <v>191</v>
      </c>
      <c r="D74" s="100" t="s">
        <v>192</v>
      </c>
      <c r="E74" s="120" t="s">
        <v>197</v>
      </c>
      <c r="F74" s="102">
        <f>15000*0.15+100</f>
        <v>2350</v>
      </c>
      <c r="G74" s="103"/>
      <c r="H74" s="103"/>
      <c r="I74" s="103"/>
      <c r="J74" s="103"/>
      <c r="K74" s="103"/>
      <c r="L74" s="103"/>
      <c r="M74" s="103"/>
      <c r="N74" s="103"/>
      <c r="O74" s="103"/>
      <c r="P74" s="103"/>
      <c r="Q74" s="103"/>
      <c r="R74" s="103"/>
      <c r="S74" s="103"/>
      <c r="T74" s="104"/>
      <c r="U74" s="113" t="s">
        <v>198</v>
      </c>
      <c r="V74" s="100" t="s">
        <v>68</v>
      </c>
      <c r="W74" s="114" t="s">
        <v>199</v>
      </c>
    </row>
    <row r="75" s="77" customFormat="1" ht="82" hidden="1" customHeight="1" spans="1:23">
      <c r="A75" s="99">
        <v>56</v>
      </c>
      <c r="B75" s="100" t="s">
        <v>190</v>
      </c>
      <c r="C75" s="100" t="s">
        <v>191</v>
      </c>
      <c r="D75" s="100" t="s">
        <v>192</v>
      </c>
      <c r="E75" s="101" t="s">
        <v>200</v>
      </c>
      <c r="F75" s="102">
        <f>15000*0.25-F74</f>
        <v>1400</v>
      </c>
      <c r="G75" s="103"/>
      <c r="H75" s="103"/>
      <c r="I75" s="103"/>
      <c r="J75" s="103"/>
      <c r="K75" s="103"/>
      <c r="L75" s="103"/>
      <c r="M75" s="103"/>
      <c r="N75" s="103"/>
      <c r="O75" s="103"/>
      <c r="P75" s="103"/>
      <c r="Q75" s="103"/>
      <c r="R75" s="103"/>
      <c r="S75" s="103"/>
      <c r="T75" s="104"/>
      <c r="U75" s="113" t="s">
        <v>201</v>
      </c>
      <c r="V75" s="106" t="s">
        <v>68</v>
      </c>
      <c r="W75" s="114" t="s">
        <v>85</v>
      </c>
    </row>
    <row r="76" s="77" customFormat="1" ht="82" hidden="1" customHeight="1" spans="1:23">
      <c r="A76" s="99">
        <v>57</v>
      </c>
      <c r="B76" s="100" t="s">
        <v>190</v>
      </c>
      <c r="C76" s="100" t="s">
        <v>191</v>
      </c>
      <c r="D76" s="100" t="s">
        <v>192</v>
      </c>
      <c r="E76" s="101" t="s">
        <v>202</v>
      </c>
      <c r="F76" s="102">
        <v>300</v>
      </c>
      <c r="G76" s="103"/>
      <c r="H76" s="103"/>
      <c r="I76" s="103"/>
      <c r="J76" s="103"/>
      <c r="K76" s="103"/>
      <c r="L76" s="103"/>
      <c r="M76" s="103"/>
      <c r="N76" s="103"/>
      <c r="O76" s="103"/>
      <c r="P76" s="103"/>
      <c r="Q76" s="103"/>
      <c r="R76" s="103"/>
      <c r="S76" s="103"/>
      <c r="T76" s="104"/>
      <c r="U76" s="113" t="s">
        <v>203</v>
      </c>
      <c r="V76" s="106" t="s">
        <v>68</v>
      </c>
      <c r="W76" s="114" t="s">
        <v>189</v>
      </c>
    </row>
    <row r="77" s="77" customFormat="1" ht="106" hidden="1" customHeight="1" spans="1:23">
      <c r="A77" s="99">
        <v>58</v>
      </c>
      <c r="B77" s="100" t="s">
        <v>190</v>
      </c>
      <c r="C77" s="100" t="s">
        <v>191</v>
      </c>
      <c r="D77" s="100" t="s">
        <v>192</v>
      </c>
      <c r="E77" s="101" t="s">
        <v>204</v>
      </c>
      <c r="F77" s="102">
        <v>22837</v>
      </c>
      <c r="G77" s="103"/>
      <c r="H77" s="103"/>
      <c r="I77" s="103"/>
      <c r="J77" s="103"/>
      <c r="K77" s="103"/>
      <c r="L77" s="103"/>
      <c r="M77" s="103"/>
      <c r="N77" s="103"/>
      <c r="O77" s="103"/>
      <c r="P77" s="103"/>
      <c r="Q77" s="103"/>
      <c r="R77" s="103"/>
      <c r="S77" s="103"/>
      <c r="T77" s="104"/>
      <c r="U77" s="113" t="s">
        <v>205</v>
      </c>
      <c r="V77" s="106" t="s">
        <v>46</v>
      </c>
      <c r="W77" s="114" t="s">
        <v>206</v>
      </c>
    </row>
    <row r="78" s="76" customFormat="1" ht="46" hidden="1" customHeight="1" spans="1:23">
      <c r="A78" s="110"/>
      <c r="B78" s="109" t="s">
        <v>36</v>
      </c>
      <c r="C78" s="110"/>
      <c r="D78" s="118"/>
      <c r="E78" s="120"/>
      <c r="F78" s="110">
        <f t="shared" ref="F78:R78" si="19">SUM(F72:F77)</f>
        <v>26921</v>
      </c>
      <c r="G78" s="111">
        <f t="shared" si="19"/>
        <v>0</v>
      </c>
      <c r="H78" s="111">
        <f t="shared" si="19"/>
        <v>0</v>
      </c>
      <c r="I78" s="111">
        <f t="shared" si="19"/>
        <v>0</v>
      </c>
      <c r="J78" s="111">
        <f t="shared" si="19"/>
        <v>0</v>
      </c>
      <c r="K78" s="111">
        <f t="shared" si="19"/>
        <v>0</v>
      </c>
      <c r="L78" s="111">
        <f t="shared" si="19"/>
        <v>0</v>
      </c>
      <c r="M78" s="111">
        <f t="shared" si="19"/>
        <v>0</v>
      </c>
      <c r="N78" s="111">
        <f t="shared" si="19"/>
        <v>0</v>
      </c>
      <c r="O78" s="111">
        <f t="shared" si="19"/>
        <v>0</v>
      </c>
      <c r="P78" s="111">
        <f t="shared" si="19"/>
        <v>0</v>
      </c>
      <c r="Q78" s="111">
        <f t="shared" si="19"/>
        <v>0</v>
      </c>
      <c r="R78" s="111">
        <f t="shared" si="19"/>
        <v>0</v>
      </c>
      <c r="S78" s="94">
        <f t="shared" ref="S78:S84" si="20">SUM(G78:R78)</f>
        <v>0</v>
      </c>
      <c r="T78" s="117"/>
      <c r="U78" s="117"/>
      <c r="V78" s="99"/>
      <c r="W78" s="103"/>
    </row>
    <row r="79" s="76" customFormat="1" ht="29" hidden="1" customHeight="1" spans="1:23">
      <c r="A79" s="99">
        <v>59</v>
      </c>
      <c r="B79" s="112" t="s">
        <v>207</v>
      </c>
      <c r="C79" s="112" t="s">
        <v>208</v>
      </c>
      <c r="D79" s="112" t="s">
        <v>209</v>
      </c>
      <c r="E79" s="108" t="s">
        <v>150</v>
      </c>
      <c r="F79" s="102">
        <v>60</v>
      </c>
      <c r="G79" s="103"/>
      <c r="H79" s="103"/>
      <c r="I79" s="103"/>
      <c r="J79" s="103"/>
      <c r="K79" s="103"/>
      <c r="L79" s="103"/>
      <c r="M79" s="103"/>
      <c r="N79" s="103"/>
      <c r="O79" s="103"/>
      <c r="P79" s="103"/>
      <c r="Q79" s="103"/>
      <c r="R79" s="103"/>
      <c r="S79" s="103">
        <f t="shared" si="20"/>
        <v>0</v>
      </c>
      <c r="T79" s="140"/>
      <c r="U79" s="113" t="s">
        <v>210</v>
      </c>
      <c r="V79" s="106" t="s">
        <v>42</v>
      </c>
      <c r="W79" s="114" t="s">
        <v>43</v>
      </c>
    </row>
    <row r="80" s="76" customFormat="1" ht="27" hidden="1" customHeight="1" spans="1:23">
      <c r="A80" s="99">
        <v>60</v>
      </c>
      <c r="B80" s="112" t="s">
        <v>207</v>
      </c>
      <c r="C80" s="112" t="s">
        <v>208</v>
      </c>
      <c r="D80" s="112" t="s">
        <v>209</v>
      </c>
      <c r="E80" s="108" t="s">
        <v>211</v>
      </c>
      <c r="F80" s="102">
        <v>0.4</v>
      </c>
      <c r="G80" s="103"/>
      <c r="H80" s="103"/>
      <c r="I80" s="103"/>
      <c r="J80" s="103"/>
      <c r="K80" s="103"/>
      <c r="L80" s="103"/>
      <c r="M80" s="103"/>
      <c r="N80" s="103"/>
      <c r="O80" s="103"/>
      <c r="P80" s="103"/>
      <c r="Q80" s="103"/>
      <c r="R80" s="103"/>
      <c r="S80" s="103">
        <f t="shared" si="20"/>
        <v>0</v>
      </c>
      <c r="T80" s="140"/>
      <c r="U80" s="113" t="s">
        <v>210</v>
      </c>
      <c r="V80" s="106" t="s">
        <v>42</v>
      </c>
      <c r="W80" s="114" t="s">
        <v>53</v>
      </c>
    </row>
    <row r="81" s="76" customFormat="1" ht="43" hidden="1" customHeight="1" spans="1:23">
      <c r="A81" s="99">
        <v>61</v>
      </c>
      <c r="B81" s="112" t="s">
        <v>207</v>
      </c>
      <c r="C81" s="112" t="s">
        <v>208</v>
      </c>
      <c r="D81" s="112" t="s">
        <v>212</v>
      </c>
      <c r="E81" s="101" t="s">
        <v>66</v>
      </c>
      <c r="F81" s="102">
        <v>1.5</v>
      </c>
      <c r="G81" s="103"/>
      <c r="H81" s="103"/>
      <c r="I81" s="103"/>
      <c r="J81" s="103"/>
      <c r="K81" s="103"/>
      <c r="L81" s="103"/>
      <c r="M81" s="103"/>
      <c r="N81" s="103"/>
      <c r="O81" s="103"/>
      <c r="P81" s="103"/>
      <c r="Q81" s="103"/>
      <c r="R81" s="103"/>
      <c r="S81" s="103">
        <f t="shared" si="20"/>
        <v>0</v>
      </c>
      <c r="T81" s="140"/>
      <c r="U81" s="113" t="s">
        <v>67</v>
      </c>
      <c r="V81" s="106" t="s">
        <v>68</v>
      </c>
      <c r="W81" s="114" t="s">
        <v>69</v>
      </c>
    </row>
    <row r="82" s="76" customFormat="1" ht="32" hidden="1" customHeight="1" spans="1:23">
      <c r="A82" s="99">
        <v>62</v>
      </c>
      <c r="B82" s="112" t="s">
        <v>207</v>
      </c>
      <c r="C82" s="112" t="s">
        <v>208</v>
      </c>
      <c r="D82" s="112" t="s">
        <v>212</v>
      </c>
      <c r="E82" s="101" t="s">
        <v>213</v>
      </c>
      <c r="F82" s="102">
        <v>0.2</v>
      </c>
      <c r="G82" s="103"/>
      <c r="H82" s="103"/>
      <c r="I82" s="103"/>
      <c r="J82" s="103"/>
      <c r="K82" s="103"/>
      <c r="L82" s="103"/>
      <c r="M82" s="103"/>
      <c r="N82" s="103"/>
      <c r="O82" s="103"/>
      <c r="P82" s="103"/>
      <c r="Q82" s="103"/>
      <c r="R82" s="103"/>
      <c r="S82" s="103">
        <f t="shared" si="20"/>
        <v>0</v>
      </c>
      <c r="T82" s="140"/>
      <c r="U82" s="113" t="s">
        <v>214</v>
      </c>
      <c r="V82" s="106" t="s">
        <v>68</v>
      </c>
      <c r="W82" s="114" t="s">
        <v>215</v>
      </c>
    </row>
    <row r="83" s="76" customFormat="1" ht="87" hidden="1" customHeight="1" spans="1:23">
      <c r="A83" s="99">
        <v>63</v>
      </c>
      <c r="B83" s="112" t="s">
        <v>207</v>
      </c>
      <c r="C83" s="112" t="s">
        <v>208</v>
      </c>
      <c r="D83" s="112" t="s">
        <v>212</v>
      </c>
      <c r="E83" s="101" t="s">
        <v>216</v>
      </c>
      <c r="F83" s="102">
        <v>1.5</v>
      </c>
      <c r="G83" s="103"/>
      <c r="H83" s="103"/>
      <c r="I83" s="103"/>
      <c r="J83" s="103"/>
      <c r="K83" s="103"/>
      <c r="L83" s="103"/>
      <c r="M83" s="103"/>
      <c r="N83" s="103"/>
      <c r="O83" s="103"/>
      <c r="P83" s="103"/>
      <c r="Q83" s="103"/>
      <c r="R83" s="103"/>
      <c r="S83" s="103">
        <f t="shared" si="20"/>
        <v>0</v>
      </c>
      <c r="T83" s="140"/>
      <c r="U83" s="113" t="s">
        <v>217</v>
      </c>
      <c r="V83" s="106" t="s">
        <v>68</v>
      </c>
      <c r="W83" s="114" t="s">
        <v>88</v>
      </c>
    </row>
    <row r="84" s="76" customFormat="1" ht="26" hidden="1" customHeight="1" spans="1:23">
      <c r="A84" s="99">
        <v>64</v>
      </c>
      <c r="B84" s="112" t="s">
        <v>207</v>
      </c>
      <c r="C84" s="112" t="s">
        <v>208</v>
      </c>
      <c r="D84" s="112" t="s">
        <v>218</v>
      </c>
      <c r="E84" s="108" t="s">
        <v>219</v>
      </c>
      <c r="F84" s="102">
        <v>0.4</v>
      </c>
      <c r="G84" s="103"/>
      <c r="H84" s="103"/>
      <c r="I84" s="103"/>
      <c r="J84" s="103"/>
      <c r="K84" s="103"/>
      <c r="L84" s="103"/>
      <c r="M84" s="103"/>
      <c r="N84" s="103"/>
      <c r="O84" s="103"/>
      <c r="P84" s="103"/>
      <c r="Q84" s="103"/>
      <c r="R84" s="103"/>
      <c r="S84" s="103">
        <f t="shared" si="20"/>
        <v>0</v>
      </c>
      <c r="T84" s="140"/>
      <c r="U84" s="141"/>
      <c r="V84" s="106" t="s">
        <v>46</v>
      </c>
      <c r="W84" s="114" t="s">
        <v>59</v>
      </c>
    </row>
    <row r="85" s="76" customFormat="1" ht="26" hidden="1" customHeight="1" spans="1:23">
      <c r="A85" s="99">
        <v>65</v>
      </c>
      <c r="B85" s="112" t="s">
        <v>207</v>
      </c>
      <c r="C85" s="112" t="s">
        <v>208</v>
      </c>
      <c r="D85" s="112" t="s">
        <v>209</v>
      </c>
      <c r="E85" s="108" t="s">
        <v>99</v>
      </c>
      <c r="F85" s="102">
        <v>86</v>
      </c>
      <c r="G85" s="103"/>
      <c r="H85" s="103"/>
      <c r="I85" s="103"/>
      <c r="J85" s="103"/>
      <c r="K85" s="103"/>
      <c r="L85" s="103"/>
      <c r="M85" s="103"/>
      <c r="N85" s="103"/>
      <c r="O85" s="103"/>
      <c r="P85" s="103"/>
      <c r="Q85" s="103"/>
      <c r="R85" s="103"/>
      <c r="S85" s="103"/>
      <c r="T85" s="140"/>
      <c r="U85" s="141"/>
      <c r="V85" s="100" t="s">
        <v>78</v>
      </c>
      <c r="W85" s="103"/>
    </row>
    <row r="86" s="76" customFormat="1" ht="32" hidden="1" customHeight="1" spans="1:23">
      <c r="A86" s="110"/>
      <c r="B86" s="109" t="s">
        <v>36</v>
      </c>
      <c r="C86" s="93"/>
      <c r="D86" s="93"/>
      <c r="E86" s="116"/>
      <c r="F86" s="110">
        <f>SUM(F79:F85)</f>
        <v>150</v>
      </c>
      <c r="G86" s="111">
        <f t="shared" ref="F86:R86" si="21">SUM(G79:G84)</f>
        <v>0</v>
      </c>
      <c r="H86" s="111">
        <f t="shared" si="21"/>
        <v>0</v>
      </c>
      <c r="I86" s="111">
        <f t="shared" si="21"/>
        <v>0</v>
      </c>
      <c r="J86" s="111">
        <f t="shared" si="21"/>
        <v>0</v>
      </c>
      <c r="K86" s="111">
        <f t="shared" si="21"/>
        <v>0</v>
      </c>
      <c r="L86" s="111">
        <f t="shared" si="21"/>
        <v>0</v>
      </c>
      <c r="M86" s="111">
        <f t="shared" si="21"/>
        <v>0</v>
      </c>
      <c r="N86" s="111">
        <f t="shared" si="21"/>
        <v>0</v>
      </c>
      <c r="O86" s="111">
        <f t="shared" si="21"/>
        <v>0</v>
      </c>
      <c r="P86" s="111">
        <f t="shared" si="21"/>
        <v>0</v>
      </c>
      <c r="Q86" s="111">
        <f t="shared" si="21"/>
        <v>0</v>
      </c>
      <c r="R86" s="111">
        <f t="shared" si="21"/>
        <v>0</v>
      </c>
      <c r="S86" s="94">
        <f t="shared" ref="S86:S103" si="22">SUM(G86:R86)</f>
        <v>0</v>
      </c>
      <c r="T86" s="117"/>
      <c r="U86" s="117"/>
      <c r="V86" s="99"/>
      <c r="W86" s="103"/>
    </row>
    <row r="87" s="77" customFormat="1" ht="105" hidden="1" customHeight="1" spans="1:23">
      <c r="A87" s="99">
        <v>66</v>
      </c>
      <c r="B87" s="100" t="s">
        <v>220</v>
      </c>
      <c r="C87" s="100" t="s">
        <v>221</v>
      </c>
      <c r="D87" s="142" t="s">
        <v>222</v>
      </c>
      <c r="E87" s="101" t="s">
        <v>223</v>
      </c>
      <c r="F87" s="102">
        <v>110</v>
      </c>
      <c r="G87" s="103"/>
      <c r="H87" s="103"/>
      <c r="I87" s="103"/>
      <c r="J87" s="103"/>
      <c r="K87" s="103"/>
      <c r="L87" s="103"/>
      <c r="M87" s="103"/>
      <c r="N87" s="103"/>
      <c r="O87" s="103"/>
      <c r="P87" s="103"/>
      <c r="Q87" s="103"/>
      <c r="R87" s="103"/>
      <c r="S87" s="103">
        <f t="shared" si="22"/>
        <v>0</v>
      </c>
      <c r="T87" s="104"/>
      <c r="U87" s="113" t="s">
        <v>224</v>
      </c>
      <c r="V87" s="100" t="s">
        <v>29</v>
      </c>
      <c r="W87" s="114" t="s">
        <v>75</v>
      </c>
    </row>
    <row r="88" s="77" customFormat="1" ht="32" hidden="1" customHeight="1" spans="1:23">
      <c r="A88" s="99">
        <v>67</v>
      </c>
      <c r="B88" s="100" t="s">
        <v>220</v>
      </c>
      <c r="C88" s="100" t="s">
        <v>221</v>
      </c>
      <c r="D88" s="112" t="s">
        <v>225</v>
      </c>
      <c r="E88" s="101" t="s">
        <v>226</v>
      </c>
      <c r="F88" s="102">
        <v>100</v>
      </c>
      <c r="G88" s="103"/>
      <c r="H88" s="103"/>
      <c r="I88" s="103"/>
      <c r="J88" s="103"/>
      <c r="K88" s="103"/>
      <c r="L88" s="103"/>
      <c r="M88" s="103"/>
      <c r="N88" s="103"/>
      <c r="O88" s="103"/>
      <c r="P88" s="103"/>
      <c r="Q88" s="103"/>
      <c r="R88" s="103"/>
      <c r="S88" s="103">
        <f t="shared" si="22"/>
        <v>0</v>
      </c>
      <c r="T88" s="104"/>
      <c r="U88" s="113" t="s">
        <v>227</v>
      </c>
      <c r="V88" s="100" t="s">
        <v>29</v>
      </c>
      <c r="W88" s="114" t="s">
        <v>228</v>
      </c>
    </row>
    <row r="89" s="78" customFormat="1" ht="61" hidden="1" customHeight="1" spans="1:23">
      <c r="A89" s="99">
        <v>68</v>
      </c>
      <c r="B89" s="100" t="s">
        <v>220</v>
      </c>
      <c r="C89" s="100" t="s">
        <v>221</v>
      </c>
      <c r="D89" s="112" t="s">
        <v>229</v>
      </c>
      <c r="E89" s="101" t="s">
        <v>230</v>
      </c>
      <c r="F89" s="102">
        <v>120</v>
      </c>
      <c r="G89" s="103"/>
      <c r="H89" s="103"/>
      <c r="I89" s="103"/>
      <c r="J89" s="103"/>
      <c r="K89" s="103"/>
      <c r="L89" s="103"/>
      <c r="M89" s="103"/>
      <c r="N89" s="103"/>
      <c r="O89" s="103"/>
      <c r="P89" s="103"/>
      <c r="Q89" s="103"/>
      <c r="R89" s="103"/>
      <c r="S89" s="103">
        <f t="shared" si="22"/>
        <v>0</v>
      </c>
      <c r="T89" s="104"/>
      <c r="U89" s="113" t="s">
        <v>231</v>
      </c>
      <c r="V89" s="100" t="s">
        <v>29</v>
      </c>
      <c r="W89" s="114" t="s">
        <v>122</v>
      </c>
    </row>
    <row r="90" s="78" customFormat="1" ht="54" hidden="1" customHeight="1" spans="1:23">
      <c r="A90" s="99">
        <v>69</v>
      </c>
      <c r="B90" s="100" t="s">
        <v>220</v>
      </c>
      <c r="C90" s="100" t="s">
        <v>221</v>
      </c>
      <c r="D90" s="100" t="s">
        <v>232</v>
      </c>
      <c r="E90" s="120" t="s">
        <v>233</v>
      </c>
      <c r="F90" s="102">
        <v>50</v>
      </c>
      <c r="G90" s="103"/>
      <c r="H90" s="103"/>
      <c r="I90" s="103"/>
      <c r="J90" s="103"/>
      <c r="K90" s="103"/>
      <c r="L90" s="103"/>
      <c r="M90" s="103"/>
      <c r="N90" s="103"/>
      <c r="O90" s="103"/>
      <c r="P90" s="103"/>
      <c r="Q90" s="103"/>
      <c r="R90" s="103"/>
      <c r="S90" s="103">
        <f t="shared" si="22"/>
        <v>0</v>
      </c>
      <c r="T90" s="104"/>
      <c r="U90" s="143" t="s">
        <v>234</v>
      </c>
      <c r="V90" s="100" t="s">
        <v>29</v>
      </c>
      <c r="W90" s="103" t="s">
        <v>113</v>
      </c>
    </row>
    <row r="91" s="76" customFormat="1" ht="33" hidden="1" customHeight="1" spans="1:23">
      <c r="A91" s="99">
        <v>70</v>
      </c>
      <c r="B91" s="100" t="s">
        <v>220</v>
      </c>
      <c r="C91" s="100" t="s">
        <v>221</v>
      </c>
      <c r="D91" s="100" t="s">
        <v>235</v>
      </c>
      <c r="E91" s="120" t="s">
        <v>236</v>
      </c>
      <c r="F91" s="102">
        <v>200</v>
      </c>
      <c r="G91" s="103"/>
      <c r="H91" s="103"/>
      <c r="I91" s="103"/>
      <c r="J91" s="103"/>
      <c r="K91" s="103"/>
      <c r="L91" s="103"/>
      <c r="M91" s="103"/>
      <c r="N91" s="103"/>
      <c r="O91" s="103"/>
      <c r="P91" s="103"/>
      <c r="Q91" s="103"/>
      <c r="R91" s="103"/>
      <c r="S91" s="103">
        <f t="shared" si="22"/>
        <v>0</v>
      </c>
      <c r="T91" s="104"/>
      <c r="U91" s="143" t="s">
        <v>234</v>
      </c>
      <c r="V91" s="100" t="s">
        <v>78</v>
      </c>
      <c r="W91" s="114" t="s">
        <v>189</v>
      </c>
    </row>
    <row r="92" s="76" customFormat="1" ht="47" hidden="1" customHeight="1" spans="1:23">
      <c r="A92" s="99">
        <v>71</v>
      </c>
      <c r="B92" s="100" t="s">
        <v>220</v>
      </c>
      <c r="C92" s="100" t="s">
        <v>221</v>
      </c>
      <c r="D92" s="100" t="s">
        <v>229</v>
      </c>
      <c r="E92" s="101" t="s">
        <v>237</v>
      </c>
      <c r="F92" s="102">
        <v>50</v>
      </c>
      <c r="G92" s="103"/>
      <c r="H92" s="103"/>
      <c r="I92" s="103"/>
      <c r="J92" s="103"/>
      <c r="K92" s="103"/>
      <c r="L92" s="103"/>
      <c r="M92" s="103"/>
      <c r="N92" s="103"/>
      <c r="O92" s="103"/>
      <c r="P92" s="103"/>
      <c r="Q92" s="103"/>
      <c r="R92" s="103"/>
      <c r="S92" s="103">
        <f t="shared" si="22"/>
        <v>0</v>
      </c>
      <c r="T92" s="104"/>
      <c r="U92" s="143" t="s">
        <v>238</v>
      </c>
      <c r="V92" s="100" t="s">
        <v>29</v>
      </c>
      <c r="W92" s="103"/>
    </row>
    <row r="93" s="76" customFormat="1" ht="63" hidden="1" customHeight="1" spans="1:23">
      <c r="A93" s="99">
        <v>72</v>
      </c>
      <c r="B93" s="100" t="s">
        <v>220</v>
      </c>
      <c r="C93" s="100" t="s">
        <v>221</v>
      </c>
      <c r="D93" s="100" t="s">
        <v>239</v>
      </c>
      <c r="E93" s="120" t="s">
        <v>240</v>
      </c>
      <c r="F93" s="102">
        <v>1200</v>
      </c>
      <c r="G93" s="103"/>
      <c r="H93" s="103"/>
      <c r="I93" s="103"/>
      <c r="J93" s="103"/>
      <c r="K93" s="103"/>
      <c r="L93" s="103"/>
      <c r="M93" s="103"/>
      <c r="N93" s="103"/>
      <c r="O93" s="103"/>
      <c r="P93" s="103"/>
      <c r="Q93" s="103"/>
      <c r="R93" s="103"/>
      <c r="S93" s="103">
        <f t="shared" si="22"/>
        <v>0</v>
      </c>
      <c r="T93" s="104"/>
      <c r="U93" s="113" t="s">
        <v>241</v>
      </c>
      <c r="V93" s="100" t="s">
        <v>242</v>
      </c>
      <c r="W93" s="103"/>
    </row>
    <row r="94" s="76" customFormat="1" ht="33" hidden="1" customHeight="1" spans="1:23">
      <c r="A94" s="99">
        <v>73</v>
      </c>
      <c r="B94" s="100" t="s">
        <v>220</v>
      </c>
      <c r="C94" s="100" t="s">
        <v>221</v>
      </c>
      <c r="D94" s="100" t="s">
        <v>239</v>
      </c>
      <c r="E94" s="122" t="s">
        <v>243</v>
      </c>
      <c r="F94" s="99">
        <v>10</v>
      </c>
      <c r="G94" s="103"/>
      <c r="H94" s="103"/>
      <c r="I94" s="103"/>
      <c r="J94" s="103"/>
      <c r="K94" s="103"/>
      <c r="L94" s="103"/>
      <c r="M94" s="103"/>
      <c r="N94" s="103"/>
      <c r="O94" s="103"/>
      <c r="P94" s="103"/>
      <c r="Q94" s="103"/>
      <c r="R94" s="103"/>
      <c r="S94" s="103">
        <f t="shared" si="22"/>
        <v>0</v>
      </c>
      <c r="T94" s="104"/>
      <c r="U94" s="143" t="s">
        <v>244</v>
      </c>
      <c r="V94" s="100" t="s">
        <v>29</v>
      </c>
      <c r="W94" s="103"/>
    </row>
    <row r="95" s="76" customFormat="1" ht="41" hidden="1" customHeight="1" spans="1:23">
      <c r="A95" s="99">
        <v>74</v>
      </c>
      <c r="B95" s="100" t="s">
        <v>220</v>
      </c>
      <c r="C95" s="100" t="s">
        <v>221</v>
      </c>
      <c r="D95" s="100" t="s">
        <v>239</v>
      </c>
      <c r="E95" s="101" t="s">
        <v>245</v>
      </c>
      <c r="F95" s="102">
        <v>10</v>
      </c>
      <c r="G95" s="103"/>
      <c r="H95" s="103"/>
      <c r="I95" s="103"/>
      <c r="J95" s="103"/>
      <c r="K95" s="103"/>
      <c r="L95" s="103"/>
      <c r="M95" s="103"/>
      <c r="N95" s="103"/>
      <c r="O95" s="103"/>
      <c r="P95" s="103"/>
      <c r="Q95" s="103"/>
      <c r="R95" s="103"/>
      <c r="S95" s="103">
        <f t="shared" si="22"/>
        <v>0</v>
      </c>
      <c r="T95" s="104"/>
      <c r="U95" s="113" t="s">
        <v>246</v>
      </c>
      <c r="V95" s="100" t="s">
        <v>29</v>
      </c>
      <c r="W95" s="103"/>
    </row>
    <row r="96" s="76" customFormat="1" ht="90" hidden="1" customHeight="1" spans="1:23">
      <c r="A96" s="99">
        <v>75</v>
      </c>
      <c r="B96" s="100" t="s">
        <v>220</v>
      </c>
      <c r="C96" s="100" t="s">
        <v>221</v>
      </c>
      <c r="D96" s="100" t="s">
        <v>247</v>
      </c>
      <c r="E96" s="101" t="s">
        <v>248</v>
      </c>
      <c r="F96" s="144">
        <v>26</v>
      </c>
      <c r="G96" s="103"/>
      <c r="H96" s="103"/>
      <c r="I96" s="103"/>
      <c r="J96" s="103"/>
      <c r="K96" s="103"/>
      <c r="L96" s="103"/>
      <c r="M96" s="103"/>
      <c r="N96" s="103"/>
      <c r="O96" s="103"/>
      <c r="P96" s="103"/>
      <c r="Q96" s="103"/>
      <c r="R96" s="103"/>
      <c r="S96" s="103">
        <f t="shared" si="22"/>
        <v>0</v>
      </c>
      <c r="T96" s="104"/>
      <c r="U96" s="113" t="s">
        <v>249</v>
      </c>
      <c r="V96" s="142" t="s">
        <v>68</v>
      </c>
      <c r="W96" s="114" t="s">
        <v>196</v>
      </c>
    </row>
    <row r="97" s="76" customFormat="1" ht="62" hidden="1" customHeight="1" spans="1:23">
      <c r="A97" s="99">
        <v>76</v>
      </c>
      <c r="B97" s="100" t="s">
        <v>220</v>
      </c>
      <c r="C97" s="100" t="s">
        <v>221</v>
      </c>
      <c r="D97" s="100" t="s">
        <v>250</v>
      </c>
      <c r="E97" s="101" t="s">
        <v>251</v>
      </c>
      <c r="F97" s="102">
        <v>864</v>
      </c>
      <c r="G97" s="103"/>
      <c r="H97" s="103"/>
      <c r="I97" s="103"/>
      <c r="J97" s="103"/>
      <c r="K97" s="103"/>
      <c r="L97" s="103"/>
      <c r="M97" s="103"/>
      <c r="N97" s="103"/>
      <c r="O97" s="103"/>
      <c r="P97" s="103"/>
      <c r="Q97" s="103"/>
      <c r="R97" s="103"/>
      <c r="S97" s="103">
        <f t="shared" si="22"/>
        <v>0</v>
      </c>
      <c r="T97" s="104"/>
      <c r="U97" s="113" t="s">
        <v>252</v>
      </c>
      <c r="V97" s="100" t="s">
        <v>253</v>
      </c>
      <c r="W97" s="114" t="s">
        <v>254</v>
      </c>
    </row>
    <row r="98" s="76" customFormat="1" ht="80" hidden="1" customHeight="1" spans="1:23">
      <c r="A98" s="99">
        <v>77</v>
      </c>
      <c r="B98" s="100" t="s">
        <v>220</v>
      </c>
      <c r="C98" s="100" t="s">
        <v>221</v>
      </c>
      <c r="D98" s="112" t="s">
        <v>255</v>
      </c>
      <c r="E98" s="101" t="s">
        <v>256</v>
      </c>
      <c r="F98" s="102">
        <v>2000</v>
      </c>
      <c r="G98" s="103"/>
      <c r="H98" s="103"/>
      <c r="I98" s="103"/>
      <c r="J98" s="103"/>
      <c r="K98" s="103"/>
      <c r="L98" s="103"/>
      <c r="M98" s="103"/>
      <c r="N98" s="103"/>
      <c r="O98" s="103"/>
      <c r="P98" s="103"/>
      <c r="Q98" s="103"/>
      <c r="R98" s="103"/>
      <c r="S98" s="103">
        <f t="shared" si="22"/>
        <v>0</v>
      </c>
      <c r="T98" s="104"/>
      <c r="U98" s="113" t="s">
        <v>257</v>
      </c>
      <c r="V98" s="100" t="s">
        <v>253</v>
      </c>
      <c r="W98" s="114" t="s">
        <v>254</v>
      </c>
    </row>
    <row r="99" s="76" customFormat="1" ht="46" hidden="1" customHeight="1" spans="1:23">
      <c r="A99" s="99">
        <v>78</v>
      </c>
      <c r="B99" s="100" t="s">
        <v>220</v>
      </c>
      <c r="C99" s="100" t="s">
        <v>221</v>
      </c>
      <c r="D99" s="112" t="s">
        <v>258</v>
      </c>
      <c r="E99" s="145" t="s">
        <v>43</v>
      </c>
      <c r="F99" s="102">
        <v>33</v>
      </c>
      <c r="G99" s="103"/>
      <c r="H99" s="103"/>
      <c r="I99" s="103"/>
      <c r="J99" s="103"/>
      <c r="K99" s="103"/>
      <c r="L99" s="103"/>
      <c r="M99" s="103"/>
      <c r="N99" s="103"/>
      <c r="O99" s="103"/>
      <c r="P99" s="103"/>
      <c r="Q99" s="103"/>
      <c r="R99" s="103"/>
      <c r="S99" s="103">
        <f t="shared" si="22"/>
        <v>0</v>
      </c>
      <c r="T99" s="104"/>
      <c r="U99" s="146" t="s">
        <v>259</v>
      </c>
      <c r="V99" s="100" t="s">
        <v>260</v>
      </c>
      <c r="W99" s="114" t="s">
        <v>43</v>
      </c>
    </row>
    <row r="100" s="76" customFormat="1" ht="59" hidden="1" customHeight="1" spans="1:23">
      <c r="A100" s="99">
        <v>79</v>
      </c>
      <c r="B100" s="100" t="s">
        <v>220</v>
      </c>
      <c r="C100" s="100" t="s">
        <v>221</v>
      </c>
      <c r="D100" s="112" t="s">
        <v>261</v>
      </c>
      <c r="E100" s="101" t="s">
        <v>69</v>
      </c>
      <c r="F100" s="102">
        <v>10</v>
      </c>
      <c r="G100" s="103"/>
      <c r="H100" s="103"/>
      <c r="I100" s="102"/>
      <c r="J100" s="102"/>
      <c r="K100" s="102"/>
      <c r="L100" s="102"/>
      <c r="M100" s="102"/>
      <c r="N100" s="102"/>
      <c r="O100" s="102"/>
      <c r="P100" s="103"/>
      <c r="Q100" s="103"/>
      <c r="R100" s="103"/>
      <c r="S100" s="103">
        <f t="shared" si="22"/>
        <v>0</v>
      </c>
      <c r="T100" s="104"/>
      <c r="U100" s="146" t="s">
        <v>262</v>
      </c>
      <c r="V100" s="142" t="s">
        <v>263</v>
      </c>
      <c r="W100" s="114" t="s">
        <v>69</v>
      </c>
    </row>
    <row r="101" s="76" customFormat="1" ht="62" hidden="1" customHeight="1" spans="1:23">
      <c r="A101" s="99">
        <v>80</v>
      </c>
      <c r="B101" s="100" t="s">
        <v>220</v>
      </c>
      <c r="C101" s="100" t="s">
        <v>221</v>
      </c>
      <c r="D101" s="112" t="s">
        <v>261</v>
      </c>
      <c r="E101" s="101" t="s">
        <v>264</v>
      </c>
      <c r="F101" s="102">
        <v>270</v>
      </c>
      <c r="G101" s="103"/>
      <c r="H101" s="103"/>
      <c r="I101" s="103"/>
      <c r="J101" s="102"/>
      <c r="K101" s="102"/>
      <c r="L101" s="102"/>
      <c r="M101" s="102"/>
      <c r="N101" s="102"/>
      <c r="O101" s="102"/>
      <c r="P101" s="103"/>
      <c r="Q101" s="103"/>
      <c r="R101" s="103"/>
      <c r="S101" s="103">
        <f t="shared" si="22"/>
        <v>0</v>
      </c>
      <c r="T101" s="104"/>
      <c r="U101" s="146" t="s">
        <v>265</v>
      </c>
      <c r="V101" s="142" t="s">
        <v>263</v>
      </c>
      <c r="W101" s="114" t="s">
        <v>264</v>
      </c>
    </row>
    <row r="102" s="76" customFormat="1" ht="40.5" hidden="1" spans="1:23">
      <c r="A102" s="99">
        <v>81</v>
      </c>
      <c r="B102" s="100" t="s">
        <v>220</v>
      </c>
      <c r="C102" s="100" t="s">
        <v>221</v>
      </c>
      <c r="D102" s="112" t="s">
        <v>261</v>
      </c>
      <c r="E102" s="101" t="s">
        <v>266</v>
      </c>
      <c r="F102" s="102">
        <v>1800</v>
      </c>
      <c r="G102" s="103"/>
      <c r="H102" s="103"/>
      <c r="I102" s="103"/>
      <c r="J102" s="102"/>
      <c r="K102" s="102"/>
      <c r="L102" s="102"/>
      <c r="M102" s="102"/>
      <c r="N102" s="102"/>
      <c r="O102" s="102"/>
      <c r="P102" s="103"/>
      <c r="Q102" s="103"/>
      <c r="R102" s="103"/>
      <c r="S102" s="103">
        <f t="shared" si="22"/>
        <v>0</v>
      </c>
      <c r="T102" s="104"/>
      <c r="U102" s="146" t="s">
        <v>267</v>
      </c>
      <c r="V102" s="142" t="s">
        <v>263</v>
      </c>
      <c r="W102" s="114" t="s">
        <v>266</v>
      </c>
    </row>
    <row r="103" s="76" customFormat="1" ht="116" hidden="1" customHeight="1" spans="1:23">
      <c r="A103" s="99">
        <v>82</v>
      </c>
      <c r="B103" s="100" t="s">
        <v>220</v>
      </c>
      <c r="C103" s="100" t="s">
        <v>221</v>
      </c>
      <c r="D103" s="112" t="s">
        <v>268</v>
      </c>
      <c r="E103" s="101" t="s">
        <v>269</v>
      </c>
      <c r="F103" s="102">
        <v>1500</v>
      </c>
      <c r="G103" s="103"/>
      <c r="H103" s="103"/>
      <c r="I103" s="103"/>
      <c r="J103" s="103"/>
      <c r="K103" s="103"/>
      <c r="L103" s="103"/>
      <c r="M103" s="103"/>
      <c r="N103" s="103"/>
      <c r="O103" s="103"/>
      <c r="P103" s="103"/>
      <c r="Q103" s="103"/>
      <c r="R103" s="103"/>
      <c r="S103" s="103"/>
      <c r="T103" s="104"/>
      <c r="U103" s="113" t="s">
        <v>270</v>
      </c>
      <c r="V103" s="100" t="s">
        <v>253</v>
      </c>
      <c r="W103" s="114" t="s">
        <v>189</v>
      </c>
    </row>
    <row r="104" s="76" customFormat="1" ht="82" hidden="1" customHeight="1" spans="1:23">
      <c r="A104" s="99">
        <v>83</v>
      </c>
      <c r="B104" s="106" t="s">
        <v>220</v>
      </c>
      <c r="C104" s="106" t="s">
        <v>221</v>
      </c>
      <c r="D104" s="112" t="s">
        <v>271</v>
      </c>
      <c r="E104" s="101" t="s">
        <v>272</v>
      </c>
      <c r="F104" s="102">
        <v>100</v>
      </c>
      <c r="G104" s="103"/>
      <c r="H104" s="103"/>
      <c r="I104" s="103"/>
      <c r="J104" s="103"/>
      <c r="K104" s="103"/>
      <c r="L104" s="102"/>
      <c r="M104" s="103"/>
      <c r="N104" s="103"/>
      <c r="O104" s="103"/>
      <c r="P104" s="103"/>
      <c r="Q104" s="103"/>
      <c r="R104" s="103"/>
      <c r="S104" s="103">
        <f>SUM(G104:R104)</f>
        <v>0</v>
      </c>
      <c r="T104" s="104"/>
      <c r="U104" s="113" t="s">
        <v>273</v>
      </c>
      <c r="V104" s="100" t="s">
        <v>242</v>
      </c>
      <c r="W104" s="103"/>
    </row>
    <row r="105" s="76" customFormat="1" ht="82" hidden="1" customHeight="1" spans="1:23">
      <c r="A105" s="99">
        <v>84</v>
      </c>
      <c r="B105" s="106" t="s">
        <v>220</v>
      </c>
      <c r="C105" s="106" t="s">
        <v>221</v>
      </c>
      <c r="D105" s="112" t="s">
        <v>274</v>
      </c>
      <c r="E105" s="101" t="s">
        <v>99</v>
      </c>
      <c r="F105" s="102">
        <v>547</v>
      </c>
      <c r="G105" s="103"/>
      <c r="H105" s="103"/>
      <c r="I105" s="103"/>
      <c r="J105" s="103"/>
      <c r="K105" s="103"/>
      <c r="L105" s="102"/>
      <c r="M105" s="103"/>
      <c r="N105" s="103"/>
      <c r="O105" s="103"/>
      <c r="P105" s="103"/>
      <c r="Q105" s="103"/>
      <c r="R105" s="103"/>
      <c r="S105" s="103"/>
      <c r="T105" s="104"/>
      <c r="U105" s="113" t="s">
        <v>275</v>
      </c>
      <c r="V105" s="100" t="s">
        <v>78</v>
      </c>
      <c r="W105" s="103"/>
    </row>
    <row r="106" s="76" customFormat="1" ht="23.1" hidden="1" customHeight="1" spans="1:23">
      <c r="A106" s="99">
        <v>85</v>
      </c>
      <c r="B106" s="109" t="s">
        <v>36</v>
      </c>
      <c r="C106" s="110"/>
      <c r="D106" s="118"/>
      <c r="E106" s="147"/>
      <c r="F106" s="110">
        <f>SUM(F87:F105)</f>
        <v>9000</v>
      </c>
      <c r="G106" s="110">
        <f>SUM(G87:G104)</f>
        <v>0</v>
      </c>
      <c r="H106" s="110">
        <f t="shared" ref="H106:S106" si="23">SUM(H87:H104)</f>
        <v>0</v>
      </c>
      <c r="I106" s="110">
        <f t="shared" si="23"/>
        <v>0</v>
      </c>
      <c r="J106" s="110">
        <f t="shared" si="23"/>
        <v>0</v>
      </c>
      <c r="K106" s="111">
        <f t="shared" si="23"/>
        <v>0</v>
      </c>
      <c r="L106" s="111">
        <f t="shared" si="23"/>
        <v>0</v>
      </c>
      <c r="M106" s="111">
        <f t="shared" si="23"/>
        <v>0</v>
      </c>
      <c r="N106" s="111">
        <f t="shared" si="23"/>
        <v>0</v>
      </c>
      <c r="O106" s="111">
        <f t="shared" si="23"/>
        <v>0</v>
      </c>
      <c r="P106" s="111">
        <f t="shared" si="23"/>
        <v>0</v>
      </c>
      <c r="Q106" s="110">
        <f t="shared" si="23"/>
        <v>0</v>
      </c>
      <c r="R106" s="110">
        <f t="shared" si="23"/>
        <v>0</v>
      </c>
      <c r="S106" s="111">
        <f t="shared" si="23"/>
        <v>0</v>
      </c>
      <c r="T106" s="148"/>
      <c r="U106" s="148"/>
      <c r="V106" s="99"/>
      <c r="W106" s="103"/>
    </row>
    <row r="107" s="77" customFormat="1" ht="42" customHeight="1" spans="1:23">
      <c r="A107" s="99">
        <v>86</v>
      </c>
      <c r="B107" s="100" t="s">
        <v>276</v>
      </c>
      <c r="C107" s="112" t="s">
        <v>277</v>
      </c>
      <c r="D107" s="112" t="s">
        <v>278</v>
      </c>
      <c r="E107" s="120" t="s">
        <v>279</v>
      </c>
      <c r="F107" s="102">
        <v>70</v>
      </c>
      <c r="G107" s="103"/>
      <c r="H107" s="103"/>
      <c r="I107" s="103"/>
      <c r="J107" s="103"/>
      <c r="K107" s="103"/>
      <c r="L107" s="103"/>
      <c r="M107" s="103"/>
      <c r="N107" s="103"/>
      <c r="O107" s="103"/>
      <c r="P107" s="103"/>
      <c r="Q107" s="103"/>
      <c r="R107" s="103"/>
      <c r="S107" s="103">
        <f>SUM(G107:R107)</f>
        <v>0</v>
      </c>
      <c r="T107" s="149" t="s">
        <v>280</v>
      </c>
      <c r="U107" s="113" t="s">
        <v>281</v>
      </c>
      <c r="V107" s="106" t="s">
        <v>282</v>
      </c>
      <c r="W107" s="114" t="s">
        <v>283</v>
      </c>
    </row>
    <row r="108" s="77" customFormat="1" ht="110" customHeight="1" spans="1:23">
      <c r="A108" s="99">
        <v>87</v>
      </c>
      <c r="B108" s="100" t="s">
        <v>276</v>
      </c>
      <c r="C108" s="112" t="s">
        <v>277</v>
      </c>
      <c r="D108" s="112" t="s">
        <v>278</v>
      </c>
      <c r="E108" s="101" t="s">
        <v>284</v>
      </c>
      <c r="F108" s="102">
        <v>36.1</v>
      </c>
      <c r="G108" s="103"/>
      <c r="H108" s="103"/>
      <c r="I108" s="103"/>
      <c r="J108" s="103"/>
      <c r="K108" s="103"/>
      <c r="L108" s="103"/>
      <c r="M108" s="103"/>
      <c r="N108" s="103"/>
      <c r="O108" s="103"/>
      <c r="P108" s="103"/>
      <c r="Q108" s="103"/>
      <c r="R108" s="103"/>
      <c r="S108" s="103">
        <f>SUM(G108:R108)</f>
        <v>0</v>
      </c>
      <c r="T108" s="149" t="s">
        <v>285</v>
      </c>
      <c r="U108" s="113" t="s">
        <v>286</v>
      </c>
      <c r="V108" s="106" t="s">
        <v>282</v>
      </c>
      <c r="W108" s="114" t="s">
        <v>283</v>
      </c>
    </row>
    <row r="109" s="77" customFormat="1" ht="109" customHeight="1" spans="1:23">
      <c r="A109" s="99">
        <v>88</v>
      </c>
      <c r="B109" s="100" t="s">
        <v>276</v>
      </c>
      <c r="C109" s="112" t="s">
        <v>277</v>
      </c>
      <c r="D109" s="112" t="s">
        <v>287</v>
      </c>
      <c r="E109" s="101" t="s">
        <v>288</v>
      </c>
      <c r="F109" s="102">
        <v>30</v>
      </c>
      <c r="G109" s="103">
        <v>3.19</v>
      </c>
      <c r="H109" s="103">
        <v>3.97</v>
      </c>
      <c r="I109" s="103"/>
      <c r="J109" s="103"/>
      <c r="K109" s="103"/>
      <c r="L109" s="103"/>
      <c r="M109" s="103"/>
      <c r="N109" s="103"/>
      <c r="O109" s="103"/>
      <c r="P109" s="103"/>
      <c r="Q109" s="103"/>
      <c r="R109" s="103"/>
      <c r="S109" s="103">
        <f>SUM(G109:R109)</f>
        <v>7.16</v>
      </c>
      <c r="T109" s="149" t="s">
        <v>289</v>
      </c>
      <c r="U109" s="113" t="s">
        <v>290</v>
      </c>
      <c r="V109" s="106" t="s">
        <v>282</v>
      </c>
      <c r="W109" s="103"/>
    </row>
    <row r="110" s="77" customFormat="1" ht="73" customHeight="1" spans="1:23">
      <c r="A110" s="99">
        <v>89</v>
      </c>
      <c r="B110" s="100" t="s">
        <v>276</v>
      </c>
      <c r="C110" s="112" t="s">
        <v>277</v>
      </c>
      <c r="D110" s="112" t="s">
        <v>291</v>
      </c>
      <c r="E110" s="101" t="s">
        <v>43</v>
      </c>
      <c r="F110" s="102">
        <v>16</v>
      </c>
      <c r="G110" s="103"/>
      <c r="H110" s="103"/>
      <c r="I110" s="103"/>
      <c r="J110" s="103"/>
      <c r="K110" s="103"/>
      <c r="L110" s="103"/>
      <c r="M110" s="103"/>
      <c r="N110" s="103"/>
      <c r="O110" s="103"/>
      <c r="P110" s="103"/>
      <c r="Q110" s="103"/>
      <c r="R110" s="103"/>
      <c r="S110" s="103">
        <f>SUM(G110:R110)</f>
        <v>0</v>
      </c>
      <c r="T110" s="149" t="s">
        <v>292</v>
      </c>
      <c r="U110" s="113" t="s">
        <v>293</v>
      </c>
      <c r="V110" s="106" t="s">
        <v>42</v>
      </c>
      <c r="W110" s="114" t="s">
        <v>43</v>
      </c>
    </row>
    <row r="111" s="77" customFormat="1" ht="47" customHeight="1" spans="1:23">
      <c r="A111" s="99">
        <v>90</v>
      </c>
      <c r="B111" s="100" t="s">
        <v>276</v>
      </c>
      <c r="C111" s="112" t="s">
        <v>277</v>
      </c>
      <c r="D111" s="112" t="s">
        <v>294</v>
      </c>
      <c r="E111" s="101" t="s">
        <v>295</v>
      </c>
      <c r="F111" s="102">
        <v>2.4</v>
      </c>
      <c r="G111" s="103"/>
      <c r="H111" s="103">
        <v>2.53</v>
      </c>
      <c r="I111" s="103"/>
      <c r="J111" s="103"/>
      <c r="K111" s="103"/>
      <c r="L111" s="103"/>
      <c r="M111" s="103"/>
      <c r="N111" s="103"/>
      <c r="O111" s="103"/>
      <c r="P111" s="103"/>
      <c r="Q111" s="103"/>
      <c r="R111" s="103"/>
      <c r="S111" s="103">
        <f>SUM(G111:R111)</f>
        <v>2.53</v>
      </c>
      <c r="T111" s="149" t="s">
        <v>296</v>
      </c>
      <c r="U111" s="113" t="s">
        <v>297</v>
      </c>
      <c r="V111" s="106" t="s">
        <v>68</v>
      </c>
      <c r="W111" s="114" t="s">
        <v>69</v>
      </c>
    </row>
    <row r="112" s="77" customFormat="1" ht="47" customHeight="1" spans="1:23">
      <c r="A112" s="99">
        <v>91</v>
      </c>
      <c r="B112" s="100" t="s">
        <v>276</v>
      </c>
      <c r="C112" s="100" t="s">
        <v>277</v>
      </c>
      <c r="D112" s="100" t="s">
        <v>278</v>
      </c>
      <c r="E112" s="108" t="s">
        <v>298</v>
      </c>
      <c r="F112" s="102">
        <v>45</v>
      </c>
      <c r="G112" s="103"/>
      <c r="H112" s="103"/>
      <c r="I112" s="103"/>
      <c r="J112" s="103"/>
      <c r="K112" s="103"/>
      <c r="L112" s="103"/>
      <c r="M112" s="103"/>
      <c r="N112" s="103"/>
      <c r="O112" s="103"/>
      <c r="P112" s="103"/>
      <c r="Q112" s="103"/>
      <c r="R112" s="103"/>
      <c r="S112" s="103"/>
      <c r="T112" s="149" t="s">
        <v>299</v>
      </c>
      <c r="U112" s="113" t="s">
        <v>300</v>
      </c>
      <c r="V112" s="106" t="s">
        <v>282</v>
      </c>
      <c r="W112" s="103"/>
    </row>
    <row r="113" s="77" customFormat="1" ht="77" customHeight="1" spans="1:23">
      <c r="A113" s="99">
        <v>92</v>
      </c>
      <c r="B113" s="100" t="s">
        <v>276</v>
      </c>
      <c r="C113" s="100" t="s">
        <v>277</v>
      </c>
      <c r="D113" s="100" t="s">
        <v>291</v>
      </c>
      <c r="E113" s="108" t="s">
        <v>99</v>
      </c>
      <c r="F113" s="102">
        <v>0.5</v>
      </c>
      <c r="G113" s="103"/>
      <c r="H113" s="103">
        <v>2.73</v>
      </c>
      <c r="I113" s="103"/>
      <c r="J113" s="103"/>
      <c r="K113" s="103"/>
      <c r="L113" s="103"/>
      <c r="M113" s="103"/>
      <c r="N113" s="103"/>
      <c r="O113" s="103"/>
      <c r="P113" s="103"/>
      <c r="Q113" s="103"/>
      <c r="R113" s="103"/>
      <c r="S113" s="103"/>
      <c r="T113" s="149" t="s">
        <v>301</v>
      </c>
      <c r="U113" s="104" t="s">
        <v>113</v>
      </c>
      <c r="V113" s="100" t="s">
        <v>78</v>
      </c>
      <c r="W113" s="103"/>
    </row>
    <row r="114" s="76" customFormat="1" ht="23.1" customHeight="1" spans="1:23">
      <c r="A114" s="110"/>
      <c r="B114" s="109" t="s">
        <v>36</v>
      </c>
      <c r="C114" s="110"/>
      <c r="D114" s="118"/>
      <c r="E114" s="116"/>
      <c r="F114" s="110">
        <f>SUM(F107:F113)</f>
        <v>200</v>
      </c>
      <c r="G114" s="111">
        <f>SUM(G107:G113)</f>
        <v>3.19</v>
      </c>
      <c r="H114" s="111">
        <f t="shared" ref="H114:R114" si="24">SUM(H107:H113)</f>
        <v>9.23</v>
      </c>
      <c r="I114" s="111">
        <f t="shared" si="24"/>
        <v>0</v>
      </c>
      <c r="J114" s="111">
        <f t="shared" si="24"/>
        <v>0</v>
      </c>
      <c r="K114" s="111">
        <f t="shared" si="24"/>
        <v>0</v>
      </c>
      <c r="L114" s="111">
        <f t="shared" si="24"/>
        <v>0</v>
      </c>
      <c r="M114" s="111">
        <f t="shared" si="24"/>
        <v>0</v>
      </c>
      <c r="N114" s="111">
        <f t="shared" si="24"/>
        <v>0</v>
      </c>
      <c r="O114" s="111">
        <f t="shared" si="24"/>
        <v>0</v>
      </c>
      <c r="P114" s="111">
        <f t="shared" si="24"/>
        <v>0</v>
      </c>
      <c r="Q114" s="111">
        <f t="shared" si="24"/>
        <v>0</v>
      </c>
      <c r="R114" s="111">
        <f t="shared" si="24"/>
        <v>0</v>
      </c>
      <c r="S114" s="94">
        <f t="shared" ref="S114:S121" si="25">SUM(G114:R114)</f>
        <v>12.42</v>
      </c>
      <c r="T114" s="117"/>
      <c r="U114" s="117"/>
      <c r="V114" s="99"/>
      <c r="W114" s="103"/>
    </row>
    <row r="115" s="77" customFormat="1" ht="61" hidden="1" customHeight="1" spans="1:23">
      <c r="A115" s="99">
        <v>93</v>
      </c>
      <c r="B115" s="100" t="s">
        <v>302</v>
      </c>
      <c r="C115" s="112" t="s">
        <v>303</v>
      </c>
      <c r="D115" s="112" t="s">
        <v>304</v>
      </c>
      <c r="E115" s="101" t="s">
        <v>305</v>
      </c>
      <c r="F115" s="102">
        <v>150</v>
      </c>
      <c r="G115" s="103"/>
      <c r="H115" s="103"/>
      <c r="I115" s="103"/>
      <c r="J115" s="103"/>
      <c r="K115" s="103"/>
      <c r="L115" s="103"/>
      <c r="M115" s="103"/>
      <c r="N115" s="103"/>
      <c r="O115" s="103"/>
      <c r="P115" s="103"/>
      <c r="Q115" s="103"/>
      <c r="R115" s="103"/>
      <c r="S115" s="103">
        <f t="shared" si="25"/>
        <v>0</v>
      </c>
      <c r="T115" s="104"/>
      <c r="U115" s="113" t="s">
        <v>306</v>
      </c>
      <c r="V115" s="106" t="s">
        <v>46</v>
      </c>
      <c r="W115" s="103"/>
    </row>
    <row r="116" s="77" customFormat="1" ht="28" hidden="1" customHeight="1" spans="1:23">
      <c r="A116" s="99">
        <v>94</v>
      </c>
      <c r="B116" s="100" t="s">
        <v>302</v>
      </c>
      <c r="C116" s="112" t="s">
        <v>303</v>
      </c>
      <c r="D116" s="112" t="s">
        <v>304</v>
      </c>
      <c r="E116" s="120" t="s">
        <v>307</v>
      </c>
      <c r="F116" s="102">
        <v>30</v>
      </c>
      <c r="G116" s="103"/>
      <c r="H116" s="103"/>
      <c r="I116" s="103"/>
      <c r="J116" s="103"/>
      <c r="K116" s="103"/>
      <c r="L116" s="103"/>
      <c r="M116" s="103"/>
      <c r="N116" s="103"/>
      <c r="O116" s="103"/>
      <c r="P116" s="103"/>
      <c r="Q116" s="103"/>
      <c r="R116" s="103"/>
      <c r="S116" s="103">
        <f t="shared" si="25"/>
        <v>0</v>
      </c>
      <c r="T116" s="104"/>
      <c r="U116" s="113" t="s">
        <v>308</v>
      </c>
      <c r="V116" s="106" t="s">
        <v>46</v>
      </c>
      <c r="W116" s="103"/>
    </row>
    <row r="117" s="77" customFormat="1" ht="43" hidden="1" customHeight="1" spans="1:23">
      <c r="A117" s="99">
        <v>95</v>
      </c>
      <c r="B117" s="100" t="s">
        <v>302</v>
      </c>
      <c r="C117" s="112" t="s">
        <v>303</v>
      </c>
      <c r="D117" s="112" t="s">
        <v>309</v>
      </c>
      <c r="E117" s="101" t="s">
        <v>66</v>
      </c>
      <c r="F117" s="102">
        <v>1</v>
      </c>
      <c r="G117" s="103"/>
      <c r="H117" s="103"/>
      <c r="I117" s="103"/>
      <c r="J117" s="103"/>
      <c r="K117" s="103"/>
      <c r="L117" s="103"/>
      <c r="M117" s="103"/>
      <c r="N117" s="103"/>
      <c r="O117" s="103"/>
      <c r="P117" s="103"/>
      <c r="Q117" s="103"/>
      <c r="R117" s="103"/>
      <c r="S117" s="103">
        <f t="shared" si="25"/>
        <v>0</v>
      </c>
      <c r="T117" s="104"/>
      <c r="U117" s="113" t="s">
        <v>67</v>
      </c>
      <c r="V117" s="106" t="s">
        <v>68</v>
      </c>
      <c r="W117" s="114" t="s">
        <v>69</v>
      </c>
    </row>
    <row r="118" s="77" customFormat="1" ht="36" hidden="1" customHeight="1" spans="1:23">
      <c r="A118" s="99">
        <v>96</v>
      </c>
      <c r="B118" s="100" t="s">
        <v>302</v>
      </c>
      <c r="C118" s="112" t="s">
        <v>303</v>
      </c>
      <c r="D118" s="112" t="s">
        <v>309</v>
      </c>
      <c r="E118" s="101" t="s">
        <v>310</v>
      </c>
      <c r="F118" s="102">
        <v>60</v>
      </c>
      <c r="G118" s="103"/>
      <c r="H118" s="103"/>
      <c r="I118" s="103"/>
      <c r="J118" s="103"/>
      <c r="K118" s="103"/>
      <c r="L118" s="103"/>
      <c r="M118" s="103"/>
      <c r="N118" s="103"/>
      <c r="O118" s="103"/>
      <c r="P118" s="103"/>
      <c r="Q118" s="103"/>
      <c r="R118" s="103"/>
      <c r="S118" s="103">
        <f t="shared" si="25"/>
        <v>0</v>
      </c>
      <c r="T118" s="104"/>
      <c r="U118" s="113" t="s">
        <v>311</v>
      </c>
      <c r="V118" s="106" t="s">
        <v>68</v>
      </c>
      <c r="W118" s="114" t="s">
        <v>312</v>
      </c>
    </row>
    <row r="119" s="77" customFormat="1" ht="42" hidden="1" customHeight="1" spans="1:23">
      <c r="A119" s="99">
        <v>97</v>
      </c>
      <c r="B119" s="100" t="s">
        <v>302</v>
      </c>
      <c r="C119" s="112" t="s">
        <v>303</v>
      </c>
      <c r="D119" s="112" t="s">
        <v>309</v>
      </c>
      <c r="E119" s="101" t="s">
        <v>213</v>
      </c>
      <c r="F119" s="102">
        <v>1</v>
      </c>
      <c r="G119" s="103"/>
      <c r="H119" s="103"/>
      <c r="I119" s="103"/>
      <c r="J119" s="103"/>
      <c r="K119" s="103"/>
      <c r="L119" s="103"/>
      <c r="M119" s="103"/>
      <c r="N119" s="103"/>
      <c r="O119" s="103"/>
      <c r="P119" s="103"/>
      <c r="Q119" s="103"/>
      <c r="R119" s="103"/>
      <c r="S119" s="103">
        <f t="shared" si="25"/>
        <v>0</v>
      </c>
      <c r="T119" s="104"/>
      <c r="U119" s="113" t="s">
        <v>313</v>
      </c>
      <c r="V119" s="106" t="s">
        <v>68</v>
      </c>
      <c r="W119" s="114" t="s">
        <v>215</v>
      </c>
    </row>
    <row r="120" s="77" customFormat="1" ht="39" hidden="1" customHeight="1" spans="1:23">
      <c r="A120" s="99">
        <v>98</v>
      </c>
      <c r="B120" s="100" t="s">
        <v>302</v>
      </c>
      <c r="C120" s="112" t="s">
        <v>303</v>
      </c>
      <c r="D120" s="112" t="s">
        <v>314</v>
      </c>
      <c r="E120" s="101" t="s">
        <v>169</v>
      </c>
      <c r="F120" s="102">
        <v>1</v>
      </c>
      <c r="G120" s="103"/>
      <c r="H120" s="103"/>
      <c r="I120" s="103"/>
      <c r="J120" s="103"/>
      <c r="K120" s="103"/>
      <c r="L120" s="103"/>
      <c r="M120" s="103"/>
      <c r="N120" s="103"/>
      <c r="O120" s="103"/>
      <c r="P120" s="103"/>
      <c r="Q120" s="103"/>
      <c r="R120" s="103"/>
      <c r="S120" s="103">
        <f t="shared" si="25"/>
        <v>0</v>
      </c>
      <c r="T120" s="104"/>
      <c r="U120" s="113" t="s">
        <v>210</v>
      </c>
      <c r="V120" s="106" t="s">
        <v>46</v>
      </c>
      <c r="W120" s="114" t="s">
        <v>47</v>
      </c>
    </row>
    <row r="121" s="77" customFormat="1" ht="39" hidden="1" customHeight="1" spans="1:23">
      <c r="A121" s="99">
        <v>99</v>
      </c>
      <c r="B121" s="100" t="s">
        <v>302</v>
      </c>
      <c r="C121" s="112" t="s">
        <v>303</v>
      </c>
      <c r="D121" s="112" t="s">
        <v>304</v>
      </c>
      <c r="E121" s="150" t="s">
        <v>99</v>
      </c>
      <c r="F121" s="151">
        <v>57</v>
      </c>
      <c r="G121" s="152"/>
      <c r="H121" s="152"/>
      <c r="I121" s="152"/>
      <c r="J121" s="152"/>
      <c r="K121" s="152"/>
      <c r="L121" s="152"/>
      <c r="M121" s="152"/>
      <c r="N121" s="152"/>
      <c r="O121" s="152"/>
      <c r="P121" s="152"/>
      <c r="Q121" s="152"/>
      <c r="R121" s="152"/>
      <c r="S121" s="152"/>
      <c r="T121" s="153"/>
      <c r="U121" s="153"/>
      <c r="V121" s="154" t="s">
        <v>78</v>
      </c>
      <c r="W121" s="103"/>
    </row>
    <row r="122" s="76" customFormat="1" ht="23.1" hidden="1" customHeight="1" spans="1:23">
      <c r="A122" s="155"/>
      <c r="B122" s="156" t="s">
        <v>36</v>
      </c>
      <c r="C122" s="155"/>
      <c r="D122" s="157"/>
      <c r="E122" s="158"/>
      <c r="F122" s="155">
        <f>SUM(F115:F121)</f>
        <v>300</v>
      </c>
      <c r="G122" s="155">
        <f t="shared" ref="F122:K122" si="26">SUM(G115:G120)</f>
        <v>0</v>
      </c>
      <c r="H122" s="155">
        <f t="shared" si="26"/>
        <v>0</v>
      </c>
      <c r="I122" s="155">
        <f t="shared" si="26"/>
        <v>0</v>
      </c>
      <c r="J122" s="155">
        <f t="shared" si="26"/>
        <v>0</v>
      </c>
      <c r="K122" s="155">
        <f t="shared" si="26"/>
        <v>0</v>
      </c>
      <c r="L122" s="155">
        <f t="shared" ref="L122:R122" si="27">SUM(L115:L120)</f>
        <v>0</v>
      </c>
      <c r="M122" s="155">
        <f t="shared" si="27"/>
        <v>0</v>
      </c>
      <c r="N122" s="155">
        <f t="shared" si="27"/>
        <v>0</v>
      </c>
      <c r="O122" s="155">
        <f t="shared" si="27"/>
        <v>0</v>
      </c>
      <c r="P122" s="155">
        <f t="shared" si="27"/>
        <v>0</v>
      </c>
      <c r="Q122" s="155">
        <f t="shared" si="27"/>
        <v>0</v>
      </c>
      <c r="R122" s="155">
        <f t="shared" si="27"/>
        <v>0</v>
      </c>
      <c r="S122" s="159">
        <f t="shared" ref="S122:S129" si="28">SUM(G122:R122)</f>
        <v>0</v>
      </c>
      <c r="T122" s="160"/>
      <c r="U122" s="160"/>
      <c r="V122" s="161"/>
      <c r="W122" s="103"/>
    </row>
    <row r="123" s="77" customFormat="1" ht="28" hidden="1" customHeight="1" spans="1:23">
      <c r="A123" s="99">
        <v>100</v>
      </c>
      <c r="B123" s="100" t="s">
        <v>315</v>
      </c>
      <c r="C123" s="112" t="s">
        <v>316</v>
      </c>
      <c r="D123" s="112" t="s">
        <v>317</v>
      </c>
      <c r="E123" s="101" t="s">
        <v>318</v>
      </c>
      <c r="F123" s="102">
        <v>5</v>
      </c>
      <c r="G123" s="103"/>
      <c r="H123" s="103"/>
      <c r="I123" s="103"/>
      <c r="J123" s="103"/>
      <c r="K123" s="103"/>
      <c r="L123" s="103"/>
      <c r="M123" s="103"/>
      <c r="N123" s="103"/>
      <c r="O123" s="103"/>
      <c r="P123" s="103"/>
      <c r="Q123" s="103"/>
      <c r="R123" s="103"/>
      <c r="S123" s="103">
        <f t="shared" si="28"/>
        <v>0</v>
      </c>
      <c r="T123" s="162"/>
      <c r="U123" s="113" t="s">
        <v>319</v>
      </c>
      <c r="V123" s="100" t="s">
        <v>282</v>
      </c>
      <c r="W123" s="114" t="s">
        <v>144</v>
      </c>
    </row>
    <row r="124" s="77" customFormat="1" ht="32" hidden="1" customHeight="1" spans="1:23">
      <c r="A124" s="99">
        <v>101</v>
      </c>
      <c r="B124" s="100" t="s">
        <v>315</v>
      </c>
      <c r="C124" s="112" t="s">
        <v>316</v>
      </c>
      <c r="D124" s="112" t="s">
        <v>317</v>
      </c>
      <c r="E124" s="120" t="s">
        <v>89</v>
      </c>
      <c r="F124" s="102">
        <v>150</v>
      </c>
      <c r="G124" s="103"/>
      <c r="H124" s="103"/>
      <c r="I124" s="103"/>
      <c r="J124" s="103"/>
      <c r="K124" s="103"/>
      <c r="L124" s="103"/>
      <c r="M124" s="103"/>
      <c r="N124" s="103"/>
      <c r="O124" s="103"/>
      <c r="P124" s="103"/>
      <c r="Q124" s="103"/>
      <c r="R124" s="103"/>
      <c r="S124" s="103">
        <f t="shared" si="28"/>
        <v>0</v>
      </c>
      <c r="T124" s="163"/>
      <c r="U124" s="113" t="s">
        <v>90</v>
      </c>
      <c r="V124" s="112" t="s">
        <v>68</v>
      </c>
      <c r="W124" s="114" t="s">
        <v>91</v>
      </c>
    </row>
    <row r="125" s="77" customFormat="1" ht="30" hidden="1" customHeight="1" spans="1:23">
      <c r="A125" s="99">
        <v>102</v>
      </c>
      <c r="B125" s="100" t="s">
        <v>315</v>
      </c>
      <c r="C125" s="112" t="s">
        <v>316</v>
      </c>
      <c r="D125" s="112" t="s">
        <v>317</v>
      </c>
      <c r="E125" s="101" t="s">
        <v>320</v>
      </c>
      <c r="F125" s="102">
        <v>5</v>
      </c>
      <c r="G125" s="103"/>
      <c r="H125" s="103"/>
      <c r="I125" s="103"/>
      <c r="J125" s="103"/>
      <c r="K125" s="103"/>
      <c r="L125" s="103"/>
      <c r="M125" s="103"/>
      <c r="N125" s="103"/>
      <c r="O125" s="103"/>
      <c r="P125" s="103"/>
      <c r="Q125" s="103"/>
      <c r="R125" s="103"/>
      <c r="S125" s="103">
        <f t="shared" si="28"/>
        <v>0</v>
      </c>
      <c r="T125" s="162"/>
      <c r="U125" s="113" t="s">
        <v>321</v>
      </c>
      <c r="V125" s="100" t="s">
        <v>46</v>
      </c>
      <c r="W125" s="103"/>
    </row>
    <row r="126" s="77" customFormat="1" ht="31" hidden="1" customHeight="1" spans="1:23">
      <c r="A126" s="99">
        <v>103</v>
      </c>
      <c r="B126" s="100" t="s">
        <v>315</v>
      </c>
      <c r="C126" s="112" t="s">
        <v>316</v>
      </c>
      <c r="D126" s="112" t="s">
        <v>317</v>
      </c>
      <c r="E126" s="101" t="s">
        <v>322</v>
      </c>
      <c r="F126" s="102">
        <v>20</v>
      </c>
      <c r="G126" s="103"/>
      <c r="H126" s="103"/>
      <c r="I126" s="103"/>
      <c r="J126" s="103"/>
      <c r="K126" s="103"/>
      <c r="L126" s="103"/>
      <c r="M126" s="103"/>
      <c r="N126" s="103"/>
      <c r="O126" s="103"/>
      <c r="P126" s="103"/>
      <c r="Q126" s="103"/>
      <c r="R126" s="103"/>
      <c r="S126" s="103">
        <f t="shared" si="28"/>
        <v>0</v>
      </c>
      <c r="T126" s="162"/>
      <c r="U126" s="113" t="s">
        <v>323</v>
      </c>
      <c r="V126" s="100" t="s">
        <v>46</v>
      </c>
      <c r="W126" s="103"/>
    </row>
    <row r="127" s="78" customFormat="1" ht="29" hidden="1" customHeight="1" spans="1:23">
      <c r="A127" s="99">
        <v>104</v>
      </c>
      <c r="B127" s="100" t="s">
        <v>315</v>
      </c>
      <c r="C127" s="112" t="s">
        <v>316</v>
      </c>
      <c r="D127" s="112" t="s">
        <v>317</v>
      </c>
      <c r="E127" s="108" t="s">
        <v>324</v>
      </c>
      <c r="F127" s="102">
        <v>5</v>
      </c>
      <c r="G127" s="103"/>
      <c r="H127" s="103"/>
      <c r="I127" s="103"/>
      <c r="J127" s="103"/>
      <c r="K127" s="103"/>
      <c r="L127" s="103"/>
      <c r="M127" s="103"/>
      <c r="N127" s="103"/>
      <c r="O127" s="103"/>
      <c r="P127" s="103"/>
      <c r="Q127" s="103"/>
      <c r="R127" s="103"/>
      <c r="S127" s="103">
        <f t="shared" si="28"/>
        <v>0</v>
      </c>
      <c r="T127" s="162"/>
      <c r="U127" s="113" t="s">
        <v>325</v>
      </c>
      <c r="V127" s="100" t="s">
        <v>46</v>
      </c>
      <c r="W127" s="103"/>
    </row>
    <row r="128" s="78" customFormat="1" ht="27" hidden="1" customHeight="1" spans="1:23">
      <c r="A128" s="99">
        <v>105</v>
      </c>
      <c r="B128" s="100" t="s">
        <v>315</v>
      </c>
      <c r="C128" s="112" t="s">
        <v>316</v>
      </c>
      <c r="D128" s="112" t="s">
        <v>317</v>
      </c>
      <c r="E128" s="150" t="s">
        <v>295</v>
      </c>
      <c r="F128" s="102">
        <v>3</v>
      </c>
      <c r="G128" s="103"/>
      <c r="H128" s="103"/>
      <c r="I128" s="103"/>
      <c r="J128" s="103"/>
      <c r="K128" s="103"/>
      <c r="L128" s="103"/>
      <c r="M128" s="103"/>
      <c r="N128" s="103"/>
      <c r="O128" s="103"/>
      <c r="P128" s="103"/>
      <c r="Q128" s="103"/>
      <c r="R128" s="103"/>
      <c r="S128" s="103">
        <f t="shared" si="28"/>
        <v>0</v>
      </c>
      <c r="T128" s="162"/>
      <c r="U128" s="113" t="s">
        <v>326</v>
      </c>
      <c r="V128" s="106" t="s">
        <v>68</v>
      </c>
      <c r="W128" s="114" t="s">
        <v>69</v>
      </c>
    </row>
    <row r="129" s="78" customFormat="1" ht="27" hidden="1" customHeight="1" spans="1:23">
      <c r="A129" s="99">
        <v>106</v>
      </c>
      <c r="B129" s="100" t="s">
        <v>315</v>
      </c>
      <c r="C129" s="112" t="s">
        <v>316</v>
      </c>
      <c r="D129" s="112" t="s">
        <v>317</v>
      </c>
      <c r="E129" s="150" t="s">
        <v>327</v>
      </c>
      <c r="F129" s="102">
        <v>9000</v>
      </c>
      <c r="G129" s="103"/>
      <c r="H129" s="103"/>
      <c r="I129" s="103"/>
      <c r="J129" s="103"/>
      <c r="K129" s="103"/>
      <c r="L129" s="103"/>
      <c r="M129" s="103"/>
      <c r="N129" s="103"/>
      <c r="O129" s="103"/>
      <c r="P129" s="103"/>
      <c r="Q129" s="103"/>
      <c r="R129" s="103"/>
      <c r="S129" s="103"/>
      <c r="T129" s="162"/>
      <c r="U129" s="104"/>
      <c r="V129" s="100" t="s">
        <v>46</v>
      </c>
      <c r="W129" s="114" t="s">
        <v>328</v>
      </c>
    </row>
    <row r="130" s="76" customFormat="1" ht="23.1" hidden="1" customHeight="1" spans="1:23">
      <c r="A130" s="110"/>
      <c r="B130" s="109" t="s">
        <v>36</v>
      </c>
      <c r="C130" s="110"/>
      <c r="D130" s="118"/>
      <c r="E130" s="116"/>
      <c r="F130" s="110">
        <f>SUM(F123:F129)</f>
        <v>9188</v>
      </c>
      <c r="G130" s="111">
        <f t="shared" ref="F130:R130" si="29">SUM(G123:G128)</f>
        <v>0</v>
      </c>
      <c r="H130" s="111">
        <f t="shared" si="29"/>
        <v>0</v>
      </c>
      <c r="I130" s="111">
        <f t="shared" si="29"/>
        <v>0</v>
      </c>
      <c r="J130" s="111">
        <f t="shared" si="29"/>
        <v>0</v>
      </c>
      <c r="K130" s="111">
        <f t="shared" si="29"/>
        <v>0</v>
      </c>
      <c r="L130" s="111">
        <f t="shared" si="29"/>
        <v>0</v>
      </c>
      <c r="M130" s="111">
        <f t="shared" si="29"/>
        <v>0</v>
      </c>
      <c r="N130" s="111">
        <f t="shared" si="29"/>
        <v>0</v>
      </c>
      <c r="O130" s="111">
        <f t="shared" si="29"/>
        <v>0</v>
      </c>
      <c r="P130" s="111">
        <f t="shared" si="29"/>
        <v>0</v>
      </c>
      <c r="Q130" s="111">
        <f t="shared" si="29"/>
        <v>0</v>
      </c>
      <c r="R130" s="111">
        <f t="shared" si="29"/>
        <v>0</v>
      </c>
      <c r="S130" s="94">
        <f>SUM(G130:R130)</f>
        <v>0</v>
      </c>
      <c r="T130" s="117"/>
      <c r="U130" s="117"/>
      <c r="V130" s="99"/>
      <c r="W130" s="103"/>
    </row>
    <row r="131" s="76" customFormat="1" ht="23.1" hidden="1" customHeight="1" spans="1:23">
      <c r="A131" s="99">
        <v>107</v>
      </c>
      <c r="B131" s="100" t="s">
        <v>329</v>
      </c>
      <c r="C131" s="100" t="s">
        <v>330</v>
      </c>
      <c r="D131" s="100" t="s">
        <v>331</v>
      </c>
      <c r="E131" s="164" t="s">
        <v>332</v>
      </c>
      <c r="F131" s="99">
        <v>329</v>
      </c>
      <c r="G131" s="111"/>
      <c r="H131" s="111"/>
      <c r="I131" s="111"/>
      <c r="J131" s="111"/>
      <c r="K131" s="111"/>
      <c r="L131" s="111"/>
      <c r="M131" s="111"/>
      <c r="N131" s="111"/>
      <c r="O131" s="111"/>
      <c r="P131" s="111"/>
      <c r="Q131" s="111"/>
      <c r="R131" s="111"/>
      <c r="S131" s="94"/>
      <c r="T131" s="117"/>
      <c r="U131" s="113" t="s">
        <v>333</v>
      </c>
      <c r="V131" s="99"/>
      <c r="W131" s="103"/>
    </row>
    <row r="132" s="77" customFormat="1" ht="49" hidden="1" customHeight="1" spans="1:23">
      <c r="A132" s="99">
        <v>108</v>
      </c>
      <c r="B132" s="100" t="s">
        <v>329</v>
      </c>
      <c r="C132" s="100" t="s">
        <v>330</v>
      </c>
      <c r="D132" s="100" t="s">
        <v>331</v>
      </c>
      <c r="E132" s="108" t="s">
        <v>334</v>
      </c>
      <c r="F132" s="102">
        <v>600</v>
      </c>
      <c r="G132" s="103"/>
      <c r="H132" s="103"/>
      <c r="I132" s="103"/>
      <c r="J132" s="103"/>
      <c r="K132" s="103"/>
      <c r="L132" s="103"/>
      <c r="M132" s="103"/>
      <c r="N132" s="103"/>
      <c r="O132" s="103"/>
      <c r="P132" s="103"/>
      <c r="Q132" s="103"/>
      <c r="R132" s="103"/>
      <c r="S132" s="103">
        <f>SUM(G132:R132)</f>
        <v>0</v>
      </c>
      <c r="T132" s="104"/>
      <c r="U132" s="113" t="s">
        <v>335</v>
      </c>
      <c r="V132" s="106" t="s">
        <v>78</v>
      </c>
      <c r="W132" s="114" t="s">
        <v>126</v>
      </c>
    </row>
    <row r="133" s="77" customFormat="1" ht="44" hidden="1" customHeight="1" spans="1:23">
      <c r="A133" s="99">
        <v>109</v>
      </c>
      <c r="B133" s="100" t="s">
        <v>329</v>
      </c>
      <c r="C133" s="100" t="s">
        <v>330</v>
      </c>
      <c r="D133" s="100" t="s">
        <v>336</v>
      </c>
      <c r="E133" s="101" t="s">
        <v>66</v>
      </c>
      <c r="F133" s="102">
        <v>0.8</v>
      </c>
      <c r="G133" s="103"/>
      <c r="H133" s="103"/>
      <c r="I133" s="103"/>
      <c r="J133" s="103"/>
      <c r="K133" s="103"/>
      <c r="L133" s="103"/>
      <c r="M133" s="103"/>
      <c r="N133" s="103"/>
      <c r="O133" s="103"/>
      <c r="P133" s="103"/>
      <c r="Q133" s="103"/>
      <c r="R133" s="103"/>
      <c r="S133" s="103">
        <f>SUM(G133:R133)</f>
        <v>0</v>
      </c>
      <c r="T133" s="104"/>
      <c r="U133" s="113" t="s">
        <v>67</v>
      </c>
      <c r="V133" s="106" t="s">
        <v>68</v>
      </c>
      <c r="W133" s="114" t="s">
        <v>69</v>
      </c>
    </row>
    <row r="134" s="77" customFormat="1" ht="29" hidden="1" customHeight="1" spans="1:23">
      <c r="A134" s="99">
        <v>110</v>
      </c>
      <c r="B134" s="100" t="s">
        <v>329</v>
      </c>
      <c r="C134" s="100" t="s">
        <v>330</v>
      </c>
      <c r="D134" s="100" t="s">
        <v>337</v>
      </c>
      <c r="E134" s="101" t="s">
        <v>136</v>
      </c>
      <c r="F134" s="102">
        <v>70</v>
      </c>
      <c r="G134" s="103"/>
      <c r="H134" s="103"/>
      <c r="I134" s="103"/>
      <c r="J134" s="103"/>
      <c r="K134" s="103"/>
      <c r="L134" s="103"/>
      <c r="M134" s="103"/>
      <c r="N134" s="103"/>
      <c r="O134" s="103"/>
      <c r="P134" s="103"/>
      <c r="Q134" s="103"/>
      <c r="R134" s="103"/>
      <c r="S134" s="103">
        <f>SUM(G134:R134)</f>
        <v>0</v>
      </c>
      <c r="T134" s="104"/>
      <c r="U134" s="113" t="s">
        <v>338</v>
      </c>
      <c r="V134" s="106" t="s">
        <v>42</v>
      </c>
      <c r="W134" s="114" t="s">
        <v>136</v>
      </c>
    </row>
    <row r="135" s="78" customFormat="1" ht="29" hidden="1" customHeight="1" spans="1:23">
      <c r="A135" s="99">
        <v>111</v>
      </c>
      <c r="B135" s="100" t="s">
        <v>329</v>
      </c>
      <c r="C135" s="100" t="s">
        <v>330</v>
      </c>
      <c r="D135" s="100" t="s">
        <v>336</v>
      </c>
      <c r="E135" s="101" t="s">
        <v>339</v>
      </c>
      <c r="F135" s="102">
        <v>0.2</v>
      </c>
      <c r="G135" s="103"/>
      <c r="H135" s="103"/>
      <c r="I135" s="103"/>
      <c r="J135" s="103"/>
      <c r="K135" s="103"/>
      <c r="L135" s="103"/>
      <c r="M135" s="103"/>
      <c r="N135" s="103"/>
      <c r="O135" s="103"/>
      <c r="P135" s="103"/>
      <c r="Q135" s="103"/>
      <c r="R135" s="103"/>
      <c r="S135" s="103">
        <f>SUM(G135:R135)</f>
        <v>0</v>
      </c>
      <c r="T135" s="104"/>
      <c r="U135" s="113" t="s">
        <v>340</v>
      </c>
      <c r="V135" s="106" t="s">
        <v>68</v>
      </c>
      <c r="W135" s="114" t="s">
        <v>341</v>
      </c>
    </row>
    <row r="136" s="76" customFormat="1" ht="23.1" hidden="1" customHeight="1" spans="1:23">
      <c r="A136" s="110"/>
      <c r="B136" s="109" t="s">
        <v>36</v>
      </c>
      <c r="C136" s="110"/>
      <c r="D136" s="118"/>
      <c r="E136" s="116"/>
      <c r="F136" s="111">
        <f>SUM(F131:F135)</f>
        <v>1000</v>
      </c>
      <c r="G136" s="111">
        <f t="shared" ref="F136:K136" si="30">SUM(G132:G135)</f>
        <v>0</v>
      </c>
      <c r="H136" s="111">
        <f t="shared" si="30"/>
        <v>0</v>
      </c>
      <c r="I136" s="111">
        <f t="shared" si="30"/>
        <v>0</v>
      </c>
      <c r="J136" s="111">
        <f t="shared" si="30"/>
        <v>0</v>
      </c>
      <c r="K136" s="111">
        <f t="shared" si="30"/>
        <v>0</v>
      </c>
      <c r="L136" s="111">
        <f t="shared" ref="L136:R136" si="31">SUM(L132:L135)</f>
        <v>0</v>
      </c>
      <c r="M136" s="111">
        <f t="shared" si="31"/>
        <v>0</v>
      </c>
      <c r="N136" s="111">
        <f t="shared" si="31"/>
        <v>0</v>
      </c>
      <c r="O136" s="111">
        <f t="shared" si="31"/>
        <v>0</v>
      </c>
      <c r="P136" s="111">
        <f t="shared" si="31"/>
        <v>0</v>
      </c>
      <c r="Q136" s="111">
        <f t="shared" si="31"/>
        <v>0</v>
      </c>
      <c r="R136" s="111">
        <f t="shared" si="31"/>
        <v>0</v>
      </c>
      <c r="S136" s="94">
        <f t="shared" ref="S136:S141" si="32">SUM(G136:R136)</f>
        <v>0</v>
      </c>
      <c r="T136" s="117"/>
      <c r="U136" s="117"/>
      <c r="V136" s="99"/>
      <c r="W136" s="103"/>
    </row>
    <row r="137" s="77" customFormat="1" ht="56" hidden="1" customHeight="1" spans="1:23">
      <c r="A137" s="99">
        <v>112</v>
      </c>
      <c r="B137" s="100" t="s">
        <v>342</v>
      </c>
      <c r="C137" s="100" t="s">
        <v>343</v>
      </c>
      <c r="D137" s="100" t="s">
        <v>344</v>
      </c>
      <c r="E137" s="101" t="s">
        <v>345</v>
      </c>
      <c r="F137" s="102">
        <v>800</v>
      </c>
      <c r="G137" s="103"/>
      <c r="H137" s="103"/>
      <c r="I137" s="103"/>
      <c r="J137" s="103"/>
      <c r="K137" s="103"/>
      <c r="L137" s="103"/>
      <c r="M137" s="103"/>
      <c r="N137" s="103"/>
      <c r="O137" s="103"/>
      <c r="P137" s="103"/>
      <c r="Q137" s="103"/>
      <c r="R137" s="103"/>
      <c r="S137" s="103">
        <f t="shared" si="32"/>
        <v>0</v>
      </c>
      <c r="T137" s="165"/>
      <c r="U137" s="104"/>
      <c r="V137" s="106" t="s">
        <v>78</v>
      </c>
      <c r="W137" s="114" t="s">
        <v>189</v>
      </c>
    </row>
    <row r="138" s="76" customFormat="1" ht="56" hidden="1" customHeight="1" spans="1:23">
      <c r="A138" s="99">
        <v>113</v>
      </c>
      <c r="B138" s="100" t="s">
        <v>342</v>
      </c>
      <c r="C138" s="100" t="s">
        <v>343</v>
      </c>
      <c r="D138" s="100" t="s">
        <v>344</v>
      </c>
      <c r="E138" s="101" t="s">
        <v>346</v>
      </c>
      <c r="F138" s="102">
        <v>1200</v>
      </c>
      <c r="G138" s="103"/>
      <c r="H138" s="103"/>
      <c r="I138" s="103"/>
      <c r="J138" s="103"/>
      <c r="K138" s="103"/>
      <c r="L138" s="103"/>
      <c r="M138" s="103"/>
      <c r="N138" s="103"/>
      <c r="O138" s="103"/>
      <c r="P138" s="103"/>
      <c r="Q138" s="103"/>
      <c r="R138" s="103"/>
      <c r="S138" s="103">
        <f t="shared" si="32"/>
        <v>0</v>
      </c>
      <c r="T138" s="166"/>
      <c r="U138" s="104"/>
      <c r="V138" s="106" t="s">
        <v>78</v>
      </c>
      <c r="W138" s="114" t="s">
        <v>189</v>
      </c>
    </row>
    <row r="139" s="76" customFormat="1" ht="23.1" hidden="1" customHeight="1" spans="1:23">
      <c r="A139" s="110"/>
      <c r="B139" s="109" t="s">
        <v>36</v>
      </c>
      <c r="C139" s="110"/>
      <c r="D139" s="110"/>
      <c r="E139" s="116"/>
      <c r="F139" s="110">
        <f t="shared" ref="F139:R139" si="33">SUM(F137:F138)</f>
        <v>2000</v>
      </c>
      <c r="G139" s="111">
        <f t="shared" si="33"/>
        <v>0</v>
      </c>
      <c r="H139" s="111">
        <f t="shared" si="33"/>
        <v>0</v>
      </c>
      <c r="I139" s="111">
        <f t="shared" si="33"/>
        <v>0</v>
      </c>
      <c r="J139" s="111">
        <f t="shared" si="33"/>
        <v>0</v>
      </c>
      <c r="K139" s="111">
        <f t="shared" si="33"/>
        <v>0</v>
      </c>
      <c r="L139" s="111">
        <f t="shared" si="33"/>
        <v>0</v>
      </c>
      <c r="M139" s="111">
        <f t="shared" si="33"/>
        <v>0</v>
      </c>
      <c r="N139" s="111">
        <f t="shared" si="33"/>
        <v>0</v>
      </c>
      <c r="O139" s="111">
        <f t="shared" si="33"/>
        <v>0</v>
      </c>
      <c r="P139" s="111">
        <f t="shared" si="33"/>
        <v>0</v>
      </c>
      <c r="Q139" s="111">
        <f t="shared" si="33"/>
        <v>0</v>
      </c>
      <c r="R139" s="111">
        <f t="shared" si="33"/>
        <v>0</v>
      </c>
      <c r="S139" s="94">
        <f t="shared" si="32"/>
        <v>0</v>
      </c>
      <c r="T139" s="117"/>
      <c r="U139" s="117"/>
      <c r="V139" s="99"/>
      <c r="W139" s="103"/>
    </row>
    <row r="140" s="77" customFormat="1" ht="82" hidden="1" customHeight="1" spans="1:23">
      <c r="A140" s="99">
        <v>114</v>
      </c>
      <c r="B140" s="100" t="s">
        <v>347</v>
      </c>
      <c r="C140" s="100" t="s">
        <v>348</v>
      </c>
      <c r="D140" s="100" t="s">
        <v>349</v>
      </c>
      <c r="E140" s="101" t="s">
        <v>350</v>
      </c>
      <c r="F140" s="102">
        <v>200</v>
      </c>
      <c r="G140" s="103"/>
      <c r="H140" s="103"/>
      <c r="I140" s="103"/>
      <c r="J140" s="103"/>
      <c r="K140" s="103"/>
      <c r="L140" s="103"/>
      <c r="M140" s="103"/>
      <c r="N140" s="103"/>
      <c r="O140" s="103"/>
      <c r="P140" s="103"/>
      <c r="Q140" s="103"/>
      <c r="R140" s="103"/>
      <c r="S140" s="103">
        <f t="shared" si="32"/>
        <v>0</v>
      </c>
      <c r="T140" s="104"/>
      <c r="U140" s="104" t="s">
        <v>351</v>
      </c>
      <c r="V140" s="106" t="s">
        <v>29</v>
      </c>
      <c r="W140" s="103"/>
    </row>
    <row r="141" s="78" customFormat="1" ht="45" hidden="1" customHeight="1" spans="1:23">
      <c r="A141" s="99">
        <v>115</v>
      </c>
      <c r="B141" s="100" t="s">
        <v>347</v>
      </c>
      <c r="C141" s="100" t="s">
        <v>348</v>
      </c>
      <c r="D141" s="100" t="s">
        <v>349</v>
      </c>
      <c r="E141" s="101" t="s">
        <v>352</v>
      </c>
      <c r="F141" s="102">
        <v>3</v>
      </c>
      <c r="G141" s="103"/>
      <c r="H141" s="103"/>
      <c r="I141" s="103"/>
      <c r="J141" s="103"/>
      <c r="K141" s="103"/>
      <c r="L141" s="103"/>
      <c r="M141" s="103"/>
      <c r="N141" s="103"/>
      <c r="O141" s="103"/>
      <c r="P141" s="103"/>
      <c r="Q141" s="103"/>
      <c r="R141" s="103"/>
      <c r="S141" s="103">
        <f t="shared" si="32"/>
        <v>0</v>
      </c>
      <c r="T141" s="104"/>
      <c r="U141" s="113" t="s">
        <v>67</v>
      </c>
      <c r="V141" s="106" t="s">
        <v>68</v>
      </c>
      <c r="W141" s="114" t="s">
        <v>69</v>
      </c>
    </row>
    <row r="142" s="78" customFormat="1" ht="45" hidden="1" customHeight="1" spans="1:23">
      <c r="A142" s="99">
        <v>116</v>
      </c>
      <c r="B142" s="100" t="s">
        <v>347</v>
      </c>
      <c r="C142" s="100" t="s">
        <v>348</v>
      </c>
      <c r="D142" s="100" t="s">
        <v>353</v>
      </c>
      <c r="E142" s="101" t="s">
        <v>354</v>
      </c>
      <c r="F142" s="102"/>
      <c r="G142" s="103"/>
      <c r="H142" s="103"/>
      <c r="I142" s="103"/>
      <c r="J142" s="103"/>
      <c r="K142" s="103"/>
      <c r="L142" s="103"/>
      <c r="M142" s="103"/>
      <c r="N142" s="103"/>
      <c r="O142" s="103"/>
      <c r="P142" s="103"/>
      <c r="Q142" s="103"/>
      <c r="R142" s="103"/>
      <c r="S142" s="103"/>
      <c r="T142" s="104"/>
      <c r="U142" s="104" t="s">
        <v>355</v>
      </c>
      <c r="V142" s="106" t="s">
        <v>78</v>
      </c>
      <c r="W142" s="103" t="s">
        <v>79</v>
      </c>
    </row>
    <row r="143" s="76" customFormat="1" ht="23.1" hidden="1" customHeight="1" spans="1:23">
      <c r="A143" s="110"/>
      <c r="B143" s="109" t="s">
        <v>36</v>
      </c>
      <c r="C143" s="110"/>
      <c r="D143" s="118"/>
      <c r="E143" s="116"/>
      <c r="F143" s="110">
        <f>SUM(F140:F142)</f>
        <v>203</v>
      </c>
      <c r="G143" s="111">
        <f t="shared" ref="F143:R143" si="34">SUM(G140:G141)</f>
        <v>0</v>
      </c>
      <c r="H143" s="111">
        <f t="shared" si="34"/>
        <v>0</v>
      </c>
      <c r="I143" s="111">
        <f t="shared" si="34"/>
        <v>0</v>
      </c>
      <c r="J143" s="111">
        <f t="shared" si="34"/>
        <v>0</v>
      </c>
      <c r="K143" s="111">
        <f t="shared" si="34"/>
        <v>0</v>
      </c>
      <c r="L143" s="111">
        <f t="shared" si="34"/>
        <v>0</v>
      </c>
      <c r="M143" s="111">
        <f t="shared" si="34"/>
        <v>0</v>
      </c>
      <c r="N143" s="111">
        <f t="shared" si="34"/>
        <v>0</v>
      </c>
      <c r="O143" s="111">
        <f t="shared" si="34"/>
        <v>0</v>
      </c>
      <c r="P143" s="111">
        <f t="shared" si="34"/>
        <v>0</v>
      </c>
      <c r="Q143" s="111">
        <f t="shared" si="34"/>
        <v>0</v>
      </c>
      <c r="R143" s="111">
        <f t="shared" si="34"/>
        <v>0</v>
      </c>
      <c r="S143" s="94">
        <f>SUM(G143:R143)</f>
        <v>0</v>
      </c>
      <c r="T143" s="117"/>
      <c r="U143" s="117"/>
      <c r="V143" s="99"/>
      <c r="W143" s="103"/>
    </row>
    <row r="144" ht="23.1" hidden="1" customHeight="1" spans="1:23">
      <c r="A144" s="99"/>
      <c r="B144" s="109" t="s">
        <v>356</v>
      </c>
      <c r="C144" s="110"/>
      <c r="D144" s="118"/>
      <c r="E144" s="167"/>
      <c r="F144" s="111">
        <f>SUM(F7,F12,F14,F20,F25,F28,F30,F35,F38,F44,F52,F58,F64,F69,F71,F78,F86,F106,F114,F122,F130,F136,F139,F143)</f>
        <v>114813</v>
      </c>
      <c r="G144" s="110">
        <f t="shared" ref="G144:R144" si="35">SUM(G7,G12,G14,G20,G25,G28,G30,G35,G38,G44,G52,G58,G64,G69,G71,G78,G86,G106,G114,G122,G130,G136,G139,G143)</f>
        <v>3.19</v>
      </c>
      <c r="H144" s="110">
        <f t="shared" si="35"/>
        <v>9.23</v>
      </c>
      <c r="I144" s="110">
        <f t="shared" si="35"/>
        <v>0</v>
      </c>
      <c r="J144" s="110">
        <f t="shared" si="35"/>
        <v>0</v>
      </c>
      <c r="K144" s="110">
        <f t="shared" si="35"/>
        <v>0</v>
      </c>
      <c r="L144" s="110">
        <f t="shared" si="35"/>
        <v>0</v>
      </c>
      <c r="M144" s="110">
        <f t="shared" si="35"/>
        <v>0</v>
      </c>
      <c r="N144" s="110">
        <f t="shared" si="35"/>
        <v>0</v>
      </c>
      <c r="O144" s="110">
        <f t="shared" si="35"/>
        <v>0</v>
      </c>
      <c r="P144" s="110">
        <f t="shared" si="35"/>
        <v>0</v>
      </c>
      <c r="Q144" s="110">
        <f t="shared" si="35"/>
        <v>0</v>
      </c>
      <c r="R144" s="110">
        <f t="shared" si="35"/>
        <v>0</v>
      </c>
      <c r="S144" s="94">
        <f>SUM(G144:R144)</f>
        <v>12.42</v>
      </c>
      <c r="T144" s="168"/>
      <c r="U144" s="168"/>
      <c r="V144" s="99"/>
      <c r="W144" s="103"/>
    </row>
    <row r="145" ht="104" hidden="1" customHeight="1" spans="1:23">
      <c r="A145" s="169" t="s">
        <v>357</v>
      </c>
      <c r="B145" s="170"/>
      <c r="C145" s="170"/>
      <c r="D145" s="170"/>
      <c r="E145" s="171"/>
      <c r="F145" s="170"/>
      <c r="G145" s="170"/>
      <c r="H145" s="170"/>
      <c r="I145" s="170"/>
      <c r="J145" s="170"/>
      <c r="K145" s="170"/>
      <c r="L145" s="172"/>
      <c r="M145" s="172"/>
      <c r="N145" s="172"/>
      <c r="O145" s="172"/>
      <c r="P145" s="172"/>
      <c r="Q145" s="172"/>
      <c r="R145" s="172"/>
      <c r="S145" s="172"/>
      <c r="T145" s="170"/>
      <c r="U145" s="170"/>
      <c r="V145" s="99"/>
      <c r="W145" s="103"/>
    </row>
    <row r="146" spans="1:23">
      <c r="B146" s="173"/>
      <c r="C146" s="173"/>
      <c r="D146" s="173"/>
      <c r="E146" s="174"/>
    </row>
    <row r="147" spans="1:23">
      <c r="B147" s="173"/>
      <c r="C147" s="173"/>
      <c r="D147" s="173"/>
      <c r="E147" s="174"/>
    </row>
    <row r="148" spans="1:23">
      <c r="B148" s="173"/>
      <c r="C148" s="173"/>
      <c r="D148" s="173"/>
      <c r="E148" s="174"/>
    </row>
    <row r="149" spans="1:23">
      <c r="B149" s="173"/>
      <c r="C149" s="173"/>
      <c r="D149" s="173"/>
      <c r="E149" s="174"/>
    </row>
    <row r="150" spans="1:23">
      <c r="B150" s="173"/>
      <c r="C150" s="173"/>
      <c r="D150" s="173"/>
      <c r="E150" s="174"/>
    </row>
    <row r="151" spans="1:23">
      <c r="B151" s="173"/>
      <c r="C151" s="173"/>
      <c r="D151" s="173"/>
      <c r="E151" s="174"/>
    </row>
  </sheetData>
  <autoFilter xmlns:etc="http://www.wps.cn/officeDocument/2017/etCustomData" ref="A3:W145" etc:filterBottomFollowUsedRange="0">
    <extLst/>
  </autoFilter>
  <mergeCells count="2">
    <mergeCell ref="A1:U1"/>
    <mergeCell ref="A145:U145"/>
  </mergeCells>
  <pageMargins left="0.511811023622047" right="0.236111111111111" top="0.47244094488189" bottom="0.551181102362205" header="0.31496062992126" footer="0.31496062992126"/>
  <pageSetup paperSize="9" scale="76" fitToHeight="0" orientation="landscape"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D28"/>
  <sheetViews>
    <sheetView zoomScale="85" zoomScaleNormal="85" workbookViewId="0">
      <pane xSplit="3" ySplit="3" topLeftCell="D14" activePane="bottomRight" state="frozen"/>
      <selection/>
      <selection pane="topRight"/>
      <selection pane="bottomLeft"/>
      <selection pane="bottomRight" activeCell="AA22" sqref="AA22"/>
    </sheetView>
  </sheetViews>
  <sheetFormatPr defaultColWidth="9" defaultRowHeight="14.25"/>
  <cols>
    <col min="1" max="1" width="5.93333333333333" style="6" customWidth="1"/>
    <col min="2" max="2" width="15" style="6" customWidth="1"/>
    <col min="3" max="3" width="15" style="7" customWidth="1"/>
    <col min="4" max="4" width="11.1083333333333" style="1" customWidth="1"/>
    <col min="5" max="5" width="11.1083333333333" style="8" customWidth="1"/>
    <col min="6" max="6" width="11.1083333333333" style="1" customWidth="1"/>
    <col min="7" max="7" width="11.1083333333333" style="9" customWidth="1"/>
    <col min="8" max="9" width="11.1083333333333" style="8" customWidth="1"/>
    <col min="10" max="10" width="11.1083333333333" style="10" customWidth="1"/>
    <col min="11" max="12" width="11.1083333333333" style="8" customWidth="1"/>
    <col min="13" max="13" width="12.725" style="8" customWidth="1"/>
    <col min="14" max="15" width="11.1083333333333" style="8" customWidth="1"/>
    <col min="16" max="16" width="11.1083333333333" style="10" customWidth="1"/>
    <col min="17" max="24" width="11.1083333333333" style="8" customWidth="1"/>
    <col min="25" max="26" width="11.9416666666667" style="8" customWidth="1"/>
    <col min="27" max="27" width="16.25" style="11" customWidth="1"/>
    <col min="28" max="28" width="9.25833333333333" style="1" customWidth="1"/>
    <col min="29" max="29" width="11.875" style="1"/>
    <col min="30" max="30" width="16.175" style="9" customWidth="1"/>
    <col min="31" max="16384" width="9" style="1"/>
  </cols>
  <sheetData>
    <row r="1" s="1" customFormat="1" ht="47.1" customHeight="1" spans="1:30">
      <c r="A1" s="12" t="s">
        <v>358</v>
      </c>
      <c r="B1" s="12"/>
      <c r="C1" s="13"/>
      <c r="D1" s="14"/>
      <c r="E1" s="15"/>
      <c r="F1" s="14"/>
      <c r="G1" s="14"/>
      <c r="H1" s="15"/>
      <c r="I1" s="15"/>
      <c r="J1" s="15"/>
      <c r="K1" s="15"/>
      <c r="L1" s="15"/>
      <c r="M1" s="15"/>
      <c r="N1" s="15"/>
      <c r="O1" s="15"/>
      <c r="P1" s="15"/>
      <c r="Q1" s="15"/>
      <c r="R1" s="15"/>
      <c r="S1" s="15"/>
      <c r="T1" s="15"/>
      <c r="U1" s="15"/>
      <c r="V1" s="15"/>
      <c r="W1" s="15"/>
      <c r="X1" s="15"/>
      <c r="Y1" s="15"/>
      <c r="Z1" s="15"/>
      <c r="AA1" s="15"/>
      <c r="AD1" s="9"/>
    </row>
    <row r="2" s="2" customFormat="1" ht="29.1" customHeight="1" spans="1:30">
      <c r="A2" s="16" t="s">
        <v>2</v>
      </c>
      <c r="B2" s="17" t="s">
        <v>3</v>
      </c>
      <c r="C2" s="18" t="s">
        <v>359</v>
      </c>
      <c r="D2" s="19" t="s">
        <v>360</v>
      </c>
      <c r="E2" s="20"/>
      <c r="F2" s="19"/>
      <c r="G2" s="19"/>
      <c r="H2" s="20"/>
      <c r="I2" s="20"/>
      <c r="J2" s="20"/>
      <c r="K2" s="20"/>
      <c r="L2" s="20"/>
      <c r="M2" s="20"/>
      <c r="N2" s="20"/>
      <c r="O2" s="20"/>
      <c r="P2" s="20"/>
      <c r="Q2" s="20"/>
      <c r="R2" s="20"/>
      <c r="S2" s="20"/>
      <c r="T2" s="20"/>
      <c r="U2" s="20"/>
      <c r="V2" s="20"/>
      <c r="W2" s="20"/>
      <c r="X2" s="20"/>
      <c r="Y2" s="21"/>
      <c r="Z2" s="21"/>
      <c r="AA2" s="22"/>
    </row>
    <row r="3" s="2" customFormat="1" ht="29.1" customHeight="1" spans="1:30">
      <c r="A3" s="23"/>
      <c r="B3" s="24"/>
      <c r="C3" s="25"/>
      <c r="D3" s="26" t="s">
        <v>361</v>
      </c>
      <c r="E3" s="27" t="s">
        <v>362</v>
      </c>
      <c r="F3" s="26" t="s">
        <v>363</v>
      </c>
      <c r="G3" s="28" t="s">
        <v>364</v>
      </c>
      <c r="H3" s="29" t="s">
        <v>365</v>
      </c>
      <c r="I3" s="30" t="s">
        <v>366</v>
      </c>
      <c r="J3" s="27" t="s">
        <v>367</v>
      </c>
      <c r="K3" s="27" t="s">
        <v>368</v>
      </c>
      <c r="L3" s="27" t="s">
        <v>369</v>
      </c>
      <c r="M3" s="27" t="s">
        <v>370</v>
      </c>
      <c r="N3" s="27" t="s">
        <v>371</v>
      </c>
      <c r="O3" s="27" t="s">
        <v>372</v>
      </c>
      <c r="P3" s="27" t="s">
        <v>373</v>
      </c>
      <c r="Q3" s="27" t="s">
        <v>374</v>
      </c>
      <c r="R3" s="27" t="s">
        <v>375</v>
      </c>
      <c r="S3" s="27" t="s">
        <v>376</v>
      </c>
      <c r="T3" s="27" t="s">
        <v>377</v>
      </c>
      <c r="U3" s="27" t="s">
        <v>378</v>
      </c>
      <c r="V3" s="27" t="s">
        <v>379</v>
      </c>
      <c r="W3" s="27" t="s">
        <v>380</v>
      </c>
      <c r="X3" s="27" t="s">
        <v>381</v>
      </c>
      <c r="Y3" s="27" t="s">
        <v>382</v>
      </c>
      <c r="Z3" s="30" t="s">
        <v>383</v>
      </c>
      <c r="AA3" s="31" t="s">
        <v>20</v>
      </c>
      <c r="AB3" s="2"/>
      <c r="AC3" s="32"/>
    </row>
    <row r="4" s="3" customFormat="1" ht="30" customHeight="1" spans="1:30">
      <c r="A4" s="33">
        <v>1</v>
      </c>
      <c r="B4" s="34" t="s">
        <v>384</v>
      </c>
      <c r="C4" s="35">
        <v>110</v>
      </c>
      <c r="D4" s="36">
        <v>20</v>
      </c>
      <c r="E4" s="37"/>
      <c r="F4" s="36">
        <v>80</v>
      </c>
      <c r="G4" s="36"/>
      <c r="H4" s="37"/>
      <c r="I4" s="37"/>
      <c r="J4" s="37"/>
      <c r="K4" s="37"/>
      <c r="L4" s="37"/>
      <c r="M4" s="37"/>
      <c r="N4" s="37"/>
      <c r="O4" s="37"/>
      <c r="P4" s="37"/>
      <c r="Q4" s="37"/>
      <c r="R4" s="37"/>
      <c r="S4" s="37"/>
      <c r="T4" s="37"/>
      <c r="U4" s="37"/>
      <c r="V4" s="37"/>
      <c r="W4" s="37"/>
      <c r="X4" s="37"/>
      <c r="Y4" s="38"/>
      <c r="Z4" s="38">
        <v>10</v>
      </c>
      <c r="AA4" s="39"/>
      <c r="AB4" s="40"/>
      <c r="AC4" s="41"/>
    </row>
    <row r="5" s="4" customFormat="1" ht="30" customHeight="1" spans="1:30">
      <c r="A5" s="33">
        <v>2</v>
      </c>
      <c r="B5" s="34" t="s">
        <v>385</v>
      </c>
      <c r="C5" s="42">
        <v>2499</v>
      </c>
      <c r="D5" s="36">
        <v>125</v>
      </c>
      <c r="E5" s="37"/>
      <c r="F5" s="36">
        <v>125</v>
      </c>
      <c r="G5" s="36"/>
      <c r="H5" s="37">
        <v>125</v>
      </c>
      <c r="I5" s="37"/>
      <c r="J5" s="37">
        <v>125</v>
      </c>
      <c r="K5" s="37"/>
      <c r="L5" s="37">
        <v>125</v>
      </c>
      <c r="M5" s="37"/>
      <c r="N5" s="37">
        <v>125</v>
      </c>
      <c r="O5" s="37"/>
      <c r="P5" s="37">
        <v>185</v>
      </c>
      <c r="Q5" s="37"/>
      <c r="R5" s="37">
        <v>125</v>
      </c>
      <c r="S5" s="37"/>
      <c r="T5" s="37">
        <v>125</v>
      </c>
      <c r="U5" s="37"/>
      <c r="V5" s="37">
        <v>125</v>
      </c>
      <c r="W5" s="37"/>
      <c r="X5" s="37">
        <v>125</v>
      </c>
      <c r="Y5" s="38"/>
      <c r="Z5" s="38">
        <v>1064</v>
      </c>
      <c r="AA5" s="39"/>
      <c r="AB5" s="40"/>
      <c r="AC5" s="41"/>
      <c r="AD5" s="3"/>
    </row>
    <row r="6" s="4" customFormat="1" ht="30" customHeight="1" spans="1:30">
      <c r="A6" s="33">
        <v>3</v>
      </c>
      <c r="B6" s="43" t="s">
        <v>54</v>
      </c>
      <c r="C6" s="42">
        <v>80</v>
      </c>
      <c r="D6" s="36">
        <v>10</v>
      </c>
      <c r="E6" s="37"/>
      <c r="F6" s="36"/>
      <c r="G6" s="36"/>
      <c r="H6" s="37"/>
      <c r="I6" s="37"/>
      <c r="J6" s="37">
        <v>10</v>
      </c>
      <c r="K6" s="37"/>
      <c r="L6" s="37"/>
      <c r="M6" s="37"/>
      <c r="N6" s="37">
        <v>40</v>
      </c>
      <c r="O6" s="37"/>
      <c r="P6" s="37"/>
      <c r="Q6" s="37"/>
      <c r="R6" s="37"/>
      <c r="S6" s="37"/>
      <c r="T6" s="37">
        <v>10</v>
      </c>
      <c r="U6" s="37"/>
      <c r="V6" s="37"/>
      <c r="W6" s="37"/>
      <c r="X6" s="37"/>
      <c r="Y6" s="38"/>
      <c r="Z6" s="38">
        <v>10</v>
      </c>
      <c r="AA6" s="39"/>
      <c r="AB6" s="40"/>
      <c r="AC6" s="41"/>
      <c r="AD6" s="3"/>
    </row>
    <row r="7" s="4" customFormat="1" ht="30" customHeight="1" spans="1:30">
      <c r="A7" s="33">
        <v>4</v>
      </c>
      <c r="B7" s="43" t="s">
        <v>60</v>
      </c>
      <c r="C7" s="42">
        <v>4360</v>
      </c>
      <c r="D7" s="36"/>
      <c r="E7" s="37"/>
      <c r="F7" s="36"/>
      <c r="G7" s="36"/>
      <c r="H7" s="37">
        <v>100</v>
      </c>
      <c r="I7" s="37"/>
      <c r="J7" s="37"/>
      <c r="K7" s="37"/>
      <c r="L7" s="37"/>
      <c r="M7" s="37"/>
      <c r="N7" s="37">
        <v>130</v>
      </c>
      <c r="O7" s="37"/>
      <c r="P7" s="37"/>
      <c r="Q7" s="37"/>
      <c r="R7" s="37"/>
      <c r="S7" s="37"/>
      <c r="T7" s="37">
        <v>130</v>
      </c>
      <c r="U7" s="37"/>
      <c r="V7" s="37"/>
      <c r="W7" s="37"/>
      <c r="X7" s="37"/>
      <c r="Y7" s="38"/>
      <c r="Z7" s="38">
        <v>4000</v>
      </c>
      <c r="AA7" s="39"/>
      <c r="AB7" s="40"/>
      <c r="AC7" s="41"/>
      <c r="AD7" s="3"/>
    </row>
    <row r="8" s="4" customFormat="1" ht="30" customHeight="1" spans="1:30">
      <c r="A8" s="33">
        <v>5</v>
      </c>
      <c r="B8" s="43" t="s">
        <v>80</v>
      </c>
      <c r="C8" s="42">
        <v>10500</v>
      </c>
      <c r="D8" s="36">
        <v>2000</v>
      </c>
      <c r="E8" s="37"/>
      <c r="F8" s="36">
        <v>500</v>
      </c>
      <c r="G8" s="36"/>
      <c r="H8" s="37">
        <v>500</v>
      </c>
      <c r="I8" s="37"/>
      <c r="J8" s="37">
        <v>500</v>
      </c>
      <c r="K8" s="37"/>
      <c r="L8" s="37">
        <v>1000</v>
      </c>
      <c r="M8" s="37"/>
      <c r="N8" s="37">
        <v>500</v>
      </c>
      <c r="O8" s="37"/>
      <c r="P8" s="37">
        <v>500</v>
      </c>
      <c r="Q8" s="37"/>
      <c r="R8" s="37">
        <v>500</v>
      </c>
      <c r="S8" s="37"/>
      <c r="T8" s="37">
        <v>500</v>
      </c>
      <c r="U8" s="37"/>
      <c r="V8" s="37">
        <v>500</v>
      </c>
      <c r="W8" s="37"/>
      <c r="X8" s="37">
        <v>500</v>
      </c>
      <c r="Y8" s="38"/>
      <c r="Z8" s="38">
        <v>3000</v>
      </c>
      <c r="AA8" s="39"/>
      <c r="AB8" s="40"/>
      <c r="AC8" s="41"/>
      <c r="AD8" s="3"/>
    </row>
    <row r="9" s="4" customFormat="1" ht="30" customHeight="1" spans="1:30">
      <c r="A9" s="33">
        <v>6</v>
      </c>
      <c r="B9" s="34" t="s">
        <v>386</v>
      </c>
      <c r="C9" s="42">
        <v>500</v>
      </c>
      <c r="D9" s="36"/>
      <c r="E9" s="37"/>
      <c r="F9" s="36"/>
      <c r="G9" s="36"/>
      <c r="H9" s="37"/>
      <c r="I9" s="37"/>
      <c r="J9" s="37"/>
      <c r="K9" s="37"/>
      <c r="L9" s="37"/>
      <c r="M9" s="37"/>
      <c r="N9" s="37"/>
      <c r="O9" s="37"/>
      <c r="P9" s="37"/>
      <c r="Q9" s="37"/>
      <c r="R9" s="37"/>
      <c r="S9" s="37"/>
      <c r="T9" s="37">
        <v>200</v>
      </c>
      <c r="U9" s="37"/>
      <c r="V9" s="37"/>
      <c r="W9" s="37"/>
      <c r="X9" s="37"/>
      <c r="Y9" s="38"/>
      <c r="Z9" s="38">
        <v>300</v>
      </c>
      <c r="AA9" s="39"/>
      <c r="AB9" s="40"/>
      <c r="AC9" s="41"/>
      <c r="AD9" s="3"/>
    </row>
    <row r="10" s="4" customFormat="1" ht="30" customHeight="1" spans="1:30">
      <c r="A10" s="33">
        <v>7</v>
      </c>
      <c r="B10" s="43" t="s">
        <v>100</v>
      </c>
      <c r="C10" s="42">
        <v>3660</v>
      </c>
      <c r="D10" s="36"/>
      <c r="E10" s="37"/>
      <c r="F10" s="36"/>
      <c r="G10" s="36"/>
      <c r="H10" s="37">
        <v>100</v>
      </c>
      <c r="I10" s="37"/>
      <c r="J10" s="37">
        <v>300</v>
      </c>
      <c r="K10" s="37"/>
      <c r="L10" s="37">
        <v>500</v>
      </c>
      <c r="M10" s="37"/>
      <c r="N10" s="37"/>
      <c r="O10" s="37"/>
      <c r="P10" s="37"/>
      <c r="Q10" s="37"/>
      <c r="R10" s="37"/>
      <c r="S10" s="37"/>
      <c r="T10" s="37">
        <v>100</v>
      </c>
      <c r="U10" s="37"/>
      <c r="V10" s="37">
        <v>300</v>
      </c>
      <c r="W10" s="37"/>
      <c r="X10" s="37">
        <v>1200</v>
      </c>
      <c r="Y10" s="38"/>
      <c r="Z10" s="38">
        <v>1160</v>
      </c>
      <c r="AA10" s="39"/>
      <c r="AB10" s="40"/>
      <c r="AC10" s="41"/>
      <c r="AD10" s="3"/>
    </row>
    <row r="11" s="4" customFormat="1" ht="30" customHeight="1" spans="1:30">
      <c r="A11" s="33">
        <v>8</v>
      </c>
      <c r="B11" s="34" t="s">
        <v>387</v>
      </c>
      <c r="C11" s="42">
        <v>390</v>
      </c>
      <c r="D11" s="36"/>
      <c r="E11" s="37"/>
      <c r="F11" s="36"/>
      <c r="G11" s="36"/>
      <c r="H11" s="37"/>
      <c r="I11" s="37"/>
      <c r="J11" s="37"/>
      <c r="K11" s="37"/>
      <c r="L11" s="37"/>
      <c r="M11" s="37"/>
      <c r="N11" s="37"/>
      <c r="O11" s="37"/>
      <c r="P11" s="37">
        <v>40</v>
      </c>
      <c r="Q11" s="37"/>
      <c r="R11" s="37"/>
      <c r="S11" s="37"/>
      <c r="T11" s="37">
        <v>30</v>
      </c>
      <c r="U11" s="37"/>
      <c r="V11" s="37"/>
      <c r="W11" s="37"/>
      <c r="X11" s="37"/>
      <c r="Y11" s="38"/>
      <c r="Z11" s="38">
        <v>320</v>
      </c>
      <c r="AA11" s="39"/>
      <c r="AB11" s="40"/>
      <c r="AC11" s="41"/>
      <c r="AD11" s="3"/>
    </row>
    <row r="12" s="4" customFormat="1" ht="30" customHeight="1" spans="1:30">
      <c r="A12" s="33">
        <v>9</v>
      </c>
      <c r="B12" s="43" t="s">
        <v>117</v>
      </c>
      <c r="C12" s="42">
        <v>21000</v>
      </c>
      <c r="D12" s="36">
        <v>1000</v>
      </c>
      <c r="E12" s="37"/>
      <c r="F12" s="36">
        <v>1000</v>
      </c>
      <c r="G12" s="36"/>
      <c r="H12" s="37">
        <v>2000</v>
      </c>
      <c r="I12" s="37"/>
      <c r="J12" s="37">
        <v>1500</v>
      </c>
      <c r="K12" s="37"/>
      <c r="L12" s="37">
        <v>1500</v>
      </c>
      <c r="M12" s="37"/>
      <c r="N12" s="37">
        <v>2000</v>
      </c>
      <c r="O12" s="37"/>
      <c r="P12" s="37">
        <v>2000</v>
      </c>
      <c r="Q12" s="37"/>
      <c r="R12" s="37">
        <v>2000</v>
      </c>
      <c r="S12" s="37"/>
      <c r="T12" s="37">
        <v>2000</v>
      </c>
      <c r="U12" s="37"/>
      <c r="V12" s="37">
        <v>2000</v>
      </c>
      <c r="W12" s="37"/>
      <c r="X12" s="37">
        <v>2000</v>
      </c>
      <c r="Y12" s="38"/>
      <c r="Z12" s="38">
        <v>2000</v>
      </c>
      <c r="AA12" s="39"/>
      <c r="AB12" s="40"/>
      <c r="AC12" s="41"/>
      <c r="AD12" s="3"/>
    </row>
    <row r="13" s="4" customFormat="1" ht="30" customHeight="1" spans="1:30">
      <c r="A13" s="33">
        <v>10</v>
      </c>
      <c r="B13" s="44" t="s">
        <v>388</v>
      </c>
      <c r="C13" s="42">
        <v>16500</v>
      </c>
      <c r="D13" s="45">
        <v>800</v>
      </c>
      <c r="E13" s="46"/>
      <c r="F13" s="45">
        <v>700</v>
      </c>
      <c r="G13" s="45"/>
      <c r="H13" s="46">
        <v>800</v>
      </c>
      <c r="I13" s="46"/>
      <c r="J13" s="46">
        <v>1100</v>
      </c>
      <c r="K13" s="46"/>
      <c r="L13" s="37">
        <v>1100</v>
      </c>
      <c r="M13" s="46"/>
      <c r="N13" s="46">
        <v>1400</v>
      </c>
      <c r="O13" s="46"/>
      <c r="P13" s="46">
        <v>1650</v>
      </c>
      <c r="Q13" s="46"/>
      <c r="R13" s="46">
        <v>1700</v>
      </c>
      <c r="S13" s="46"/>
      <c r="T13" s="46">
        <v>1700</v>
      </c>
      <c r="U13" s="46"/>
      <c r="V13" s="46">
        <v>1800</v>
      </c>
      <c r="W13" s="46"/>
      <c r="X13" s="46">
        <v>1850</v>
      </c>
      <c r="Y13" s="47"/>
      <c r="Z13" s="47">
        <v>1900</v>
      </c>
      <c r="AA13" s="39"/>
      <c r="AB13" s="40"/>
      <c r="AC13" s="41"/>
      <c r="AD13" s="3"/>
    </row>
    <row r="14" s="4" customFormat="1" ht="30" customHeight="1" spans="1:30">
      <c r="A14" s="33">
        <v>11</v>
      </c>
      <c r="B14" s="43" t="s">
        <v>139</v>
      </c>
      <c r="C14" s="48">
        <v>3500</v>
      </c>
      <c r="D14" s="45">
        <v>281.965</v>
      </c>
      <c r="E14" s="49"/>
      <c r="F14" s="45">
        <v>281.965</v>
      </c>
      <c r="G14" s="50"/>
      <c r="H14" s="49">
        <v>291.965</v>
      </c>
      <c r="I14" s="51"/>
      <c r="J14" s="49">
        <v>281.965</v>
      </c>
      <c r="K14" s="49"/>
      <c r="L14" s="37">
        <v>296.965</v>
      </c>
      <c r="M14" s="49"/>
      <c r="N14" s="51">
        <v>281.965</v>
      </c>
      <c r="O14" s="51"/>
      <c r="P14" s="49">
        <v>281.965</v>
      </c>
      <c r="Q14" s="49"/>
      <c r="R14" s="49">
        <v>281.965</v>
      </c>
      <c r="S14" s="49"/>
      <c r="T14" s="49">
        <v>321.965</v>
      </c>
      <c r="U14" s="49"/>
      <c r="V14" s="49">
        <v>281.965</v>
      </c>
      <c r="W14" s="49"/>
      <c r="X14" s="49">
        <v>333.685</v>
      </c>
      <c r="Y14" s="52"/>
      <c r="Z14" s="52">
        <v>281.965</v>
      </c>
      <c r="AA14" s="39"/>
      <c r="AB14" s="40"/>
      <c r="AC14" s="41"/>
      <c r="AD14" s="3"/>
    </row>
    <row r="15" s="4" customFormat="1" ht="30" customHeight="1" spans="1:30">
      <c r="A15" s="33">
        <v>12</v>
      </c>
      <c r="B15" s="43" t="s">
        <v>156</v>
      </c>
      <c r="C15" s="42">
        <v>500</v>
      </c>
      <c r="D15" s="53">
        <v>12.08</v>
      </c>
      <c r="E15" s="54"/>
      <c r="F15" s="53">
        <v>12.08</v>
      </c>
      <c r="G15" s="50"/>
      <c r="H15" s="49">
        <v>12.08</v>
      </c>
      <c r="I15" s="51"/>
      <c r="J15" s="49">
        <v>32.64</v>
      </c>
      <c r="K15" s="49"/>
      <c r="L15" s="37">
        <v>17.64</v>
      </c>
      <c r="M15" s="49"/>
      <c r="N15" s="37">
        <v>17.64</v>
      </c>
      <c r="O15" s="49"/>
      <c r="P15" s="37">
        <v>17.64</v>
      </c>
      <c r="Q15" s="49"/>
      <c r="R15" s="37">
        <v>17.64</v>
      </c>
      <c r="S15" s="49"/>
      <c r="T15" s="37">
        <v>17.64</v>
      </c>
      <c r="U15" s="49"/>
      <c r="V15" s="37">
        <v>17.64</v>
      </c>
      <c r="W15" s="49"/>
      <c r="X15" s="37">
        <v>17.64</v>
      </c>
      <c r="Y15" s="52"/>
      <c r="Z15" s="37">
        <f>217.64+90</f>
        <v>307.64</v>
      </c>
      <c r="AA15" s="39"/>
      <c r="AB15" s="40"/>
      <c r="AC15" s="55"/>
      <c r="AD15" s="3"/>
    </row>
    <row r="16" s="4" customFormat="1" ht="30" customHeight="1" spans="1:30">
      <c r="A16" s="33">
        <v>13</v>
      </c>
      <c r="B16" s="43" t="s">
        <v>166</v>
      </c>
      <c r="C16" s="42">
        <v>600</v>
      </c>
      <c r="D16" s="56">
        <v>1.1</v>
      </c>
      <c r="E16" s="54"/>
      <c r="F16" s="50">
        <v>14</v>
      </c>
      <c r="G16" s="56"/>
      <c r="H16" s="54">
        <v>10.3</v>
      </c>
      <c r="I16" s="49"/>
      <c r="J16" s="49">
        <v>135</v>
      </c>
      <c r="K16" s="49"/>
      <c r="L16" s="37">
        <v>14</v>
      </c>
      <c r="M16" s="49"/>
      <c r="N16" s="54">
        <v>345</v>
      </c>
      <c r="O16" s="54"/>
      <c r="P16" s="49">
        <v>14</v>
      </c>
      <c r="Q16" s="49"/>
      <c r="R16" s="49">
        <v>14</v>
      </c>
      <c r="S16" s="54"/>
      <c r="T16" s="54">
        <v>14</v>
      </c>
      <c r="U16" s="49"/>
      <c r="V16" s="49">
        <v>14</v>
      </c>
      <c r="W16" s="54"/>
      <c r="X16" s="54">
        <v>18.1</v>
      </c>
      <c r="Y16" s="57"/>
      <c r="Z16" s="57">
        <v>6.5</v>
      </c>
      <c r="AA16" s="39"/>
      <c r="AB16" s="40"/>
      <c r="AC16" s="41"/>
      <c r="AD16" s="3"/>
    </row>
    <row r="17" s="4" customFormat="1" ht="30" customHeight="1" spans="1:30">
      <c r="A17" s="33">
        <v>14</v>
      </c>
      <c r="B17" s="58" t="s">
        <v>176</v>
      </c>
      <c r="C17" s="59">
        <v>750</v>
      </c>
      <c r="D17" s="60"/>
      <c r="E17" s="61"/>
      <c r="F17" s="60"/>
      <c r="G17" s="60"/>
      <c r="H17" s="61"/>
      <c r="I17" s="61"/>
      <c r="J17" s="61"/>
      <c r="K17" s="61"/>
      <c r="L17" s="61">
        <v>690</v>
      </c>
      <c r="M17" s="61"/>
      <c r="N17" s="61"/>
      <c r="O17" s="61"/>
      <c r="P17" s="61"/>
      <c r="Q17" s="61"/>
      <c r="R17" s="61"/>
      <c r="S17" s="61"/>
      <c r="T17" s="61"/>
      <c r="U17" s="61"/>
      <c r="V17" s="61"/>
      <c r="W17" s="61"/>
      <c r="X17" s="61"/>
      <c r="Y17" s="62"/>
      <c r="Z17" s="52">
        <v>60</v>
      </c>
      <c r="AA17" s="39"/>
      <c r="AB17" s="40"/>
      <c r="AC17" s="41"/>
      <c r="AD17" s="3"/>
    </row>
    <row r="18" s="4" customFormat="1" ht="30" customHeight="1" spans="1:30">
      <c r="A18" s="33">
        <v>15</v>
      </c>
      <c r="B18" s="34" t="s">
        <v>389</v>
      </c>
      <c r="C18" s="42">
        <v>902</v>
      </c>
      <c r="D18" s="36">
        <v>75.16</v>
      </c>
      <c r="E18" s="37"/>
      <c r="F18" s="36">
        <v>75.16</v>
      </c>
      <c r="G18" s="36"/>
      <c r="H18" s="37">
        <v>75.16</v>
      </c>
      <c r="I18" s="37"/>
      <c r="J18" s="37">
        <v>75.16</v>
      </c>
      <c r="K18" s="37"/>
      <c r="L18" s="37">
        <v>75.16</v>
      </c>
      <c r="M18" s="37"/>
      <c r="N18" s="37">
        <v>75.18</v>
      </c>
      <c r="O18" s="37"/>
      <c r="P18" s="37">
        <v>75.18</v>
      </c>
      <c r="Q18" s="37"/>
      <c r="R18" s="37">
        <v>75.18</v>
      </c>
      <c r="S18" s="37"/>
      <c r="T18" s="37">
        <v>75.18</v>
      </c>
      <c r="U18" s="37"/>
      <c r="V18" s="37">
        <v>75.16</v>
      </c>
      <c r="W18" s="37"/>
      <c r="X18" s="37">
        <v>75.16</v>
      </c>
      <c r="Y18" s="38"/>
      <c r="Z18" s="38">
        <v>75.16</v>
      </c>
      <c r="AA18" s="39"/>
      <c r="AB18" s="40"/>
      <c r="AC18" s="41"/>
      <c r="AD18" s="3"/>
    </row>
    <row r="19" s="4" customFormat="1" ht="30" customHeight="1" spans="1:30">
      <c r="A19" s="33">
        <v>16</v>
      </c>
      <c r="B19" s="34" t="s">
        <v>390</v>
      </c>
      <c r="C19" s="42">
        <v>26921</v>
      </c>
      <c r="D19" s="50">
        <v>1930</v>
      </c>
      <c r="E19" s="49"/>
      <c r="F19" s="50">
        <v>1932</v>
      </c>
      <c r="G19" s="50"/>
      <c r="H19" s="49">
        <v>1930</v>
      </c>
      <c r="I19" s="49"/>
      <c r="J19" s="49">
        <v>1930</v>
      </c>
      <c r="K19" s="49"/>
      <c r="L19" s="37">
        <v>5680</v>
      </c>
      <c r="M19" s="49"/>
      <c r="N19" s="49">
        <v>1930</v>
      </c>
      <c r="O19" s="49"/>
      <c r="P19" s="49">
        <v>1930</v>
      </c>
      <c r="Q19" s="49"/>
      <c r="R19" s="49">
        <v>1930</v>
      </c>
      <c r="S19" s="49"/>
      <c r="T19" s="49">
        <v>1938</v>
      </c>
      <c r="U19" s="49"/>
      <c r="V19" s="49">
        <v>1930</v>
      </c>
      <c r="W19" s="49"/>
      <c r="X19" s="49">
        <v>1930</v>
      </c>
      <c r="Y19" s="52"/>
      <c r="Z19" s="52">
        <v>1931</v>
      </c>
      <c r="AA19" s="39"/>
      <c r="AB19" s="40"/>
      <c r="AC19" s="41"/>
      <c r="AD19" s="3"/>
    </row>
    <row r="20" s="4" customFormat="1" ht="30" customHeight="1" spans="1:30">
      <c r="A20" s="33">
        <v>17</v>
      </c>
      <c r="B20" s="43" t="s">
        <v>207</v>
      </c>
      <c r="C20" s="42">
        <v>150</v>
      </c>
      <c r="D20" s="50"/>
      <c r="E20" s="49"/>
      <c r="F20" s="50"/>
      <c r="G20" s="50"/>
      <c r="H20" s="49">
        <v>0.4</v>
      </c>
      <c r="I20" s="49"/>
      <c r="J20" s="49">
        <v>1.5</v>
      </c>
      <c r="K20" s="49"/>
      <c r="L20" s="37">
        <v>60</v>
      </c>
      <c r="M20" s="49"/>
      <c r="N20" s="49">
        <v>0.4</v>
      </c>
      <c r="O20" s="49"/>
      <c r="P20" s="49"/>
      <c r="Q20" s="49"/>
      <c r="R20" s="49"/>
      <c r="S20" s="49"/>
      <c r="T20" s="49"/>
      <c r="U20" s="49"/>
      <c r="V20" s="49">
        <v>28</v>
      </c>
      <c r="W20" s="49"/>
      <c r="X20" s="49">
        <v>28</v>
      </c>
      <c r="Y20" s="52"/>
      <c r="Z20" s="52">
        <v>31.7</v>
      </c>
      <c r="AA20" s="39"/>
      <c r="AB20" s="40"/>
      <c r="AC20" s="41"/>
      <c r="AD20" s="3"/>
    </row>
    <row r="21" s="4" customFormat="1" ht="30" customHeight="1" spans="1:30">
      <c r="A21" s="33">
        <v>18</v>
      </c>
      <c r="B21" s="43" t="s">
        <v>220</v>
      </c>
      <c r="C21" s="42">
        <v>9000</v>
      </c>
      <c r="D21" s="36">
        <v>750</v>
      </c>
      <c r="E21" s="37"/>
      <c r="F21" s="36">
        <v>500</v>
      </c>
      <c r="G21" s="36"/>
      <c r="H21" s="37">
        <v>550</v>
      </c>
      <c r="I21" s="37"/>
      <c r="J21" s="37">
        <v>500</v>
      </c>
      <c r="K21" s="37"/>
      <c r="L21" s="37">
        <v>500</v>
      </c>
      <c r="M21" s="37"/>
      <c r="N21" s="37">
        <v>1350</v>
      </c>
      <c r="O21" s="37"/>
      <c r="P21" s="37">
        <v>550</v>
      </c>
      <c r="Q21" s="37"/>
      <c r="R21" s="37">
        <v>1350</v>
      </c>
      <c r="S21" s="37"/>
      <c r="T21" s="37">
        <v>500</v>
      </c>
      <c r="U21" s="37"/>
      <c r="V21" s="37">
        <v>500</v>
      </c>
      <c r="W21" s="37"/>
      <c r="X21" s="37">
        <v>1403</v>
      </c>
      <c r="Y21" s="38"/>
      <c r="Z21" s="38">
        <v>547</v>
      </c>
      <c r="AA21" s="39"/>
      <c r="AB21" s="40"/>
      <c r="AC21" s="41"/>
      <c r="AD21" s="3"/>
    </row>
    <row r="22" s="4" customFormat="1" ht="30" customHeight="1" spans="1:30">
      <c r="A22" s="63">
        <v>19</v>
      </c>
      <c r="B22" s="64" t="s">
        <v>276</v>
      </c>
      <c r="C22" s="65">
        <v>200</v>
      </c>
      <c r="D22" s="66">
        <v>2.6</v>
      </c>
      <c r="E22" s="67">
        <v>3.19</v>
      </c>
      <c r="F22" s="66">
        <v>2.6</v>
      </c>
      <c r="G22" s="66">
        <v>9.23</v>
      </c>
      <c r="H22" s="67">
        <v>5</v>
      </c>
      <c r="I22" s="67"/>
      <c r="J22" s="67">
        <v>2.6</v>
      </c>
      <c r="K22" s="67"/>
      <c r="L22" s="67">
        <v>1.4</v>
      </c>
      <c r="M22" s="67"/>
      <c r="N22" s="67">
        <v>2.6</v>
      </c>
      <c r="O22" s="67"/>
      <c r="P22" s="67">
        <v>2.6</v>
      </c>
      <c r="Q22" s="67"/>
      <c r="R22" s="67">
        <v>18.6</v>
      </c>
      <c r="S22" s="67"/>
      <c r="T22" s="67">
        <v>72.6</v>
      </c>
      <c r="U22" s="67"/>
      <c r="V22" s="67">
        <v>20.6</v>
      </c>
      <c r="W22" s="67"/>
      <c r="X22" s="67">
        <v>30.1</v>
      </c>
      <c r="Y22" s="68"/>
      <c r="Z22" s="68">
        <v>38.7</v>
      </c>
      <c r="AA22" s="69">
        <f>Y22+W22+U22+S22+Q22+O22+M22+K22+I22+G22+E22</f>
        <v>12.42</v>
      </c>
      <c r="AB22" s="40"/>
      <c r="AC22" s="41"/>
      <c r="AD22" s="3"/>
    </row>
    <row r="23" s="4" customFormat="1" ht="30" customHeight="1" spans="1:30">
      <c r="A23" s="33">
        <v>20</v>
      </c>
      <c r="B23" s="43" t="s">
        <v>302</v>
      </c>
      <c r="C23" s="42">
        <v>300</v>
      </c>
      <c r="D23" s="53">
        <v>50.08</v>
      </c>
      <c r="E23" s="51"/>
      <c r="F23" s="53">
        <v>1.07</v>
      </c>
      <c r="G23" s="53"/>
      <c r="H23" s="51">
        <v>0.1</v>
      </c>
      <c r="I23" s="51"/>
      <c r="J23" s="51">
        <v>60.09</v>
      </c>
      <c r="K23" s="51"/>
      <c r="L23" s="37">
        <v>0.08</v>
      </c>
      <c r="M23" s="51"/>
      <c r="N23" s="51">
        <v>20.08</v>
      </c>
      <c r="O23" s="51"/>
      <c r="P23" s="51">
        <v>100.06</v>
      </c>
      <c r="Q23" s="51"/>
      <c r="R23" s="51">
        <v>20.07</v>
      </c>
      <c r="S23" s="51"/>
      <c r="T23" s="51">
        <v>30.1</v>
      </c>
      <c r="U23" s="51"/>
      <c r="V23" s="51">
        <v>17.11</v>
      </c>
      <c r="W23" s="51"/>
      <c r="X23" s="51">
        <v>0.07</v>
      </c>
      <c r="Y23" s="70"/>
      <c r="Z23" s="70">
        <v>1.09</v>
      </c>
      <c r="AA23" s="39"/>
      <c r="AB23" s="40"/>
      <c r="AC23" s="41"/>
      <c r="AD23" s="3"/>
    </row>
    <row r="24" s="4" customFormat="1" ht="30" customHeight="1" spans="1:30">
      <c r="A24" s="33">
        <v>21</v>
      </c>
      <c r="B24" s="43" t="s">
        <v>315</v>
      </c>
      <c r="C24" s="42">
        <v>9188</v>
      </c>
      <c r="D24" s="53">
        <v>10</v>
      </c>
      <c r="E24" s="51"/>
      <c r="F24" s="53">
        <v>5</v>
      </c>
      <c r="G24" s="53"/>
      <c r="H24" s="51">
        <v>15</v>
      </c>
      <c r="I24" s="51"/>
      <c r="J24" s="51">
        <v>20</v>
      </c>
      <c r="K24" s="51"/>
      <c r="L24" s="37">
        <v>28</v>
      </c>
      <c r="M24" s="51"/>
      <c r="N24" s="51">
        <v>20</v>
      </c>
      <c r="O24" s="51"/>
      <c r="P24" s="51">
        <v>10</v>
      </c>
      <c r="Q24" s="51"/>
      <c r="R24" s="51">
        <v>4010</v>
      </c>
      <c r="S24" s="51"/>
      <c r="T24" s="51">
        <v>20</v>
      </c>
      <c r="U24" s="51"/>
      <c r="V24" s="51">
        <v>20</v>
      </c>
      <c r="W24" s="51"/>
      <c r="X24" s="51">
        <v>10</v>
      </c>
      <c r="Y24" s="70"/>
      <c r="Z24" s="70">
        <v>5020</v>
      </c>
      <c r="AA24" s="39"/>
      <c r="AB24" s="40"/>
      <c r="AC24" s="41"/>
      <c r="AD24" s="3"/>
    </row>
    <row r="25" s="4" customFormat="1" ht="30" customHeight="1" spans="1:30">
      <c r="A25" s="33">
        <v>22</v>
      </c>
      <c r="B25" s="43" t="s">
        <v>329</v>
      </c>
      <c r="C25" s="42">
        <v>1000</v>
      </c>
      <c r="D25" s="36">
        <v>0.05</v>
      </c>
      <c r="E25" s="37"/>
      <c r="F25" s="36">
        <v>10</v>
      </c>
      <c r="G25" s="36"/>
      <c r="H25" s="37">
        <v>20</v>
      </c>
      <c r="I25" s="37"/>
      <c r="J25" s="37">
        <v>0.85</v>
      </c>
      <c r="K25" s="37"/>
      <c r="L25" s="37"/>
      <c r="M25" s="37"/>
      <c r="N25" s="37">
        <v>30</v>
      </c>
      <c r="O25" s="37"/>
      <c r="P25" s="37">
        <v>0.05</v>
      </c>
      <c r="Q25" s="37"/>
      <c r="R25" s="37"/>
      <c r="S25" s="37"/>
      <c r="T25" s="37">
        <v>20</v>
      </c>
      <c r="U25" s="37"/>
      <c r="V25" s="37">
        <v>70</v>
      </c>
      <c r="W25" s="37"/>
      <c r="X25" s="37">
        <v>0.05</v>
      </c>
      <c r="Y25" s="38"/>
      <c r="Z25" s="38">
        <v>849</v>
      </c>
      <c r="AA25" s="39"/>
      <c r="AB25" s="40"/>
      <c r="AC25" s="41"/>
      <c r="AD25" s="3"/>
    </row>
    <row r="26" s="4" customFormat="1" ht="30" customHeight="1" spans="1:30">
      <c r="A26" s="33">
        <v>23</v>
      </c>
      <c r="B26" s="34" t="s">
        <v>391</v>
      </c>
      <c r="C26" s="42">
        <v>2000</v>
      </c>
      <c r="D26" s="36">
        <v>105</v>
      </c>
      <c r="E26" s="37"/>
      <c r="F26" s="36">
        <v>95</v>
      </c>
      <c r="G26" s="36"/>
      <c r="H26" s="37">
        <v>135</v>
      </c>
      <c r="I26" s="37"/>
      <c r="J26" s="37">
        <v>133</v>
      </c>
      <c r="K26" s="37"/>
      <c r="L26" s="37">
        <v>165</v>
      </c>
      <c r="M26" s="37"/>
      <c r="N26" s="37">
        <v>194</v>
      </c>
      <c r="O26" s="37"/>
      <c r="P26" s="37">
        <v>190</v>
      </c>
      <c r="Q26" s="37"/>
      <c r="R26" s="37">
        <v>207</v>
      </c>
      <c r="S26" s="37"/>
      <c r="T26" s="37">
        <v>197</v>
      </c>
      <c r="U26" s="37"/>
      <c r="V26" s="37">
        <v>207</v>
      </c>
      <c r="W26" s="37"/>
      <c r="X26" s="37">
        <v>187</v>
      </c>
      <c r="Y26" s="38"/>
      <c r="Z26" s="38">
        <v>185</v>
      </c>
      <c r="AA26" s="39"/>
      <c r="AB26" s="40"/>
      <c r="AC26" s="41"/>
      <c r="AD26" s="3"/>
    </row>
    <row r="27" s="4" customFormat="1" ht="30" customHeight="1" spans="1:30">
      <c r="A27" s="33">
        <v>24</v>
      </c>
      <c r="B27" s="43" t="s">
        <v>347</v>
      </c>
      <c r="C27" s="42">
        <v>203</v>
      </c>
      <c r="D27" s="36"/>
      <c r="E27" s="37"/>
      <c r="F27" s="36"/>
      <c r="G27" s="36"/>
      <c r="H27" s="37">
        <v>3</v>
      </c>
      <c r="I27" s="37"/>
      <c r="J27" s="37"/>
      <c r="K27" s="37"/>
      <c r="L27" s="37"/>
      <c r="M27" s="37"/>
      <c r="N27" s="37"/>
      <c r="O27" s="37"/>
      <c r="P27" s="37"/>
      <c r="Q27" s="37"/>
      <c r="R27" s="37"/>
      <c r="S27" s="37"/>
      <c r="T27" s="37"/>
      <c r="U27" s="37"/>
      <c r="V27" s="37">
        <v>100</v>
      </c>
      <c r="W27" s="37"/>
      <c r="X27" s="37">
        <v>100</v>
      </c>
      <c r="Y27" s="38"/>
      <c r="Z27" s="38"/>
      <c r="AA27" s="39"/>
      <c r="AB27" s="40"/>
      <c r="AC27" s="41"/>
      <c r="AD27" s="3"/>
    </row>
    <row r="28" s="5" customFormat="1" ht="30" customHeight="1" spans="1:30">
      <c r="A28" s="71"/>
      <c r="B28" s="72" t="s">
        <v>392</v>
      </c>
      <c r="C28" s="73">
        <f>SUM(C4:C27)</f>
        <v>114813</v>
      </c>
      <c r="D28" s="74">
        <f>SUM(D4:D27)</f>
        <v>7173.035</v>
      </c>
      <c r="E28" s="74">
        <f t="shared" ref="E28:Z28" si="0">SUM(E4:E27)</f>
        <v>3.19</v>
      </c>
      <c r="F28" s="74">
        <f t="shared" si="0"/>
        <v>5333.875</v>
      </c>
      <c r="G28" s="74">
        <f t="shared" si="0"/>
        <v>9.23</v>
      </c>
      <c r="H28" s="74">
        <f t="shared" si="0"/>
        <v>6673.005</v>
      </c>
      <c r="I28" s="74">
        <f t="shared" si="0"/>
        <v>0</v>
      </c>
      <c r="J28" s="74">
        <f t="shared" si="0"/>
        <v>6707.805</v>
      </c>
      <c r="K28" s="74">
        <f t="shared" si="0"/>
        <v>0</v>
      </c>
      <c r="L28" s="74">
        <f t="shared" si="0"/>
        <v>11753.245</v>
      </c>
      <c r="M28" s="74">
        <f t="shared" si="0"/>
        <v>0</v>
      </c>
      <c r="N28" s="74">
        <f t="shared" si="0"/>
        <v>8461.865</v>
      </c>
      <c r="O28" s="74">
        <f t="shared" si="0"/>
        <v>0</v>
      </c>
      <c r="P28" s="74">
        <f t="shared" si="0"/>
        <v>7546.495</v>
      </c>
      <c r="Q28" s="74">
        <f t="shared" si="0"/>
        <v>0</v>
      </c>
      <c r="R28" s="74">
        <f t="shared" si="0"/>
        <v>12249.455</v>
      </c>
      <c r="S28" s="74">
        <f t="shared" si="0"/>
        <v>0</v>
      </c>
      <c r="T28" s="74">
        <f t="shared" si="0"/>
        <v>8001.485</v>
      </c>
      <c r="U28" s="74">
        <f t="shared" si="0"/>
        <v>0</v>
      </c>
      <c r="V28" s="74">
        <f t="shared" si="0"/>
        <v>8006.475</v>
      </c>
      <c r="W28" s="74">
        <f t="shared" si="0"/>
        <v>0</v>
      </c>
      <c r="X28" s="74">
        <f t="shared" si="0"/>
        <v>9807.805</v>
      </c>
      <c r="Y28" s="74">
        <f t="shared" si="0"/>
        <v>0</v>
      </c>
      <c r="Z28" s="74">
        <f t="shared" si="0"/>
        <v>23098.755</v>
      </c>
      <c r="AA28" s="72">
        <f>E28+G28+I28+K28+M28+O28+Q28+S28+U28+W28+Y28</f>
        <v>12.42</v>
      </c>
      <c r="AD28" s="75"/>
    </row>
  </sheetData>
  <autoFilter xmlns:etc="http://www.wps.cn/officeDocument/2017/etCustomData" ref="A3:AB28" etc:filterBottomFollowUsedRange="0">
    <extLst/>
  </autoFilter>
  <mergeCells count="5">
    <mergeCell ref="A1:AA1"/>
    <mergeCell ref="D2:Z2"/>
    <mergeCell ref="A2:A3"/>
    <mergeCell ref="B2:B3"/>
    <mergeCell ref="C2:C3"/>
  </mergeCells>
  <pageMargins left="0.75" right="0.75" top="1" bottom="1" header="0.5" footer="0.5"/>
  <pageSetup paperSize="9" scale="42"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Z5" sqref="Z5"/>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计划分解表</vt:lpstr>
      <vt:lpstr>一览表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佳期如梦</cp:lastModifiedBy>
  <dcterms:created xsi:type="dcterms:W3CDTF">2006-09-16T00:00:00Z</dcterms:created>
  <dcterms:modified xsi:type="dcterms:W3CDTF">2026-02-28T03:28:16Z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32CBFB75CDB64BEA9C61BAC6DE60AC75_13</vt:lpwstr>
  </property>
  <property fmtid="{D5CDD505-2E9C-101B-9397-08002B2CF9AE}" pid="3" name="KSOProductBuildVer">
    <vt:lpwstr>2052-12.1.0.24657</vt:lpwstr>
  </property>
  <property fmtid="{D5CDD505-2E9C-101B-9397-08002B2CF9AE}" pid="4" name="CalculationRule">
    <vt:i4>0</vt:i4>
  </property>
</Properties>
</file>