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5年自营工程（年初下达37项）" sheetId="2" r:id="rId1"/>
    <sheet name="自营工程统计表" sheetId="1" r:id="rId2"/>
  </sheets>
  <definedNames>
    <definedName name="_xlnm._FilterDatabase" localSheetId="1" hidden="1">自营工程统计表!$A$1:$G$29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<sst xmlns="http://schemas.openxmlformats.org/spreadsheetml/2006/main" count="259" uniqueCount="189">
  <si>
    <t>2025年自营工程计划</t>
  </si>
  <si>
    <t>车间</t>
  </si>
  <si>
    <t>序号</t>
  </si>
  <si>
    <t>项目名称</t>
  </si>
  <si>
    <t>工作量</t>
  </si>
  <si>
    <t>计划施工时间</t>
  </si>
  <si>
    <t>实施情况</t>
  </si>
  <si>
    <t>项目完成情况</t>
  </si>
  <si>
    <t>动力车间</t>
  </si>
  <si>
    <t>1#2#3#炉尾部竖井清理</t>
  </si>
  <si>
    <t>15吨</t>
  </si>
  <si>
    <t>1#锅炉2月份清理，2#3#炉5月，1#、2#、3#炉份清理10月份清理</t>
  </si>
  <si>
    <t>（1）自营编号11#，2025年5月20日申请批复，2025年5月29日完成验收；备注：5月份清理。</t>
  </si>
  <si>
    <t>（1）自营初审造价：10752元，未兑现，详见2025年自营工程统计表。</t>
  </si>
  <si>
    <t>1#2#3#炉炉膛内部清理</t>
  </si>
  <si>
    <t>30吨</t>
  </si>
  <si>
    <t>1#2#3#炉风室清理</t>
  </si>
  <si>
    <t>1#2#3#炉返料器清理</t>
  </si>
  <si>
    <t>10吨</t>
  </si>
  <si>
    <t>1月份倒12月份，每月月底清理</t>
  </si>
  <si>
    <t>1#2#3#炉每月输渣皮带清理</t>
  </si>
  <si>
    <t>4吨</t>
  </si>
  <si>
    <t>5月份清理</t>
  </si>
  <si>
    <t>脱硫塔清理</t>
  </si>
  <si>
    <t>60吨</t>
  </si>
  <si>
    <t>自营编号15#，2025年5月25日申请批复，2025年6月3日完成验收。</t>
  </si>
  <si>
    <t>自营初审造价：4928元，未兑现，详见2025年自营工程统计表。</t>
  </si>
  <si>
    <t>结晶槽清理</t>
  </si>
  <si>
    <t>20吨</t>
  </si>
  <si>
    <t>二级循环槽清理</t>
  </si>
  <si>
    <t>动力界区除锈刷漆、防腐</t>
  </si>
  <si>
    <t>1200平米</t>
  </si>
  <si>
    <t>5月份刷漆、10月份根据情况刷漆</t>
  </si>
  <si>
    <t>卸煤库地⾯及墙柱刷漆</t>
  </si>
  <si>
    <t>计划11⼈分6个班完成</t>
  </si>
  <si>
    <t>自营编号13#，2025年5月5日申请批复，2025年5月10日完成验收。</t>
  </si>
  <si>
    <t>自营初审造价：2186.59元，未兑现，详见2025年自营工程统计表。</t>
  </si>
  <si>
    <t>水处理车间</t>
  </si>
  <si>
    <t>一期软化高效清淤</t>
  </si>
  <si>
    <t>预计6-7天清理淤泥</t>
  </si>
  <si>
    <t>五月份大修期间施工</t>
  </si>
  <si>
    <t>自营编号19#，2025年4月26日申请批复，2025年5月9日完成验收。备注：MBR膜丝清理、循环水旁滤更换石英沙、减量化沙滤更换沙子未施工。</t>
  </si>
  <si>
    <t>自营初审造价：10080元，未兑现，详见2025年自营工程统计表。</t>
  </si>
  <si>
    <t>二期高效1#清淤</t>
  </si>
  <si>
    <t>预计4-5天清理淤泥</t>
  </si>
  <si>
    <t>二期高效2#清淤</t>
  </si>
  <si>
    <t>MBR膜丝清理</t>
  </si>
  <si>
    <t>MBR膜丝清理7200㎡。</t>
  </si>
  <si>
    <t>循环水旁滤更换石英沙</t>
  </si>
  <si>
    <t>卸出10吨沙子，新装10吨沙子。</t>
  </si>
  <si>
    <t>减量化沙滤更换沙子</t>
  </si>
  <si>
    <t>卸出8吨沙子，新装8吨沙子。</t>
  </si>
  <si>
    <t>循环水池清理</t>
  </si>
  <si>
    <t>树脂装卸</t>
  </si>
  <si>
    <t>将3台精混、2台阳床旧树脂卸出27吨，回收至吨包袋内，将27吨新树脂按技术要求进行填装</t>
  </si>
  <si>
    <t>一月份施工</t>
  </si>
  <si>
    <t>自营编号4#，2025年1月13日申请批复，2025年2月16日完成验收。</t>
  </si>
  <si>
    <t>自营初审造价：13440元，未兑现，详见2025年自营工程统计表。</t>
  </si>
  <si>
    <t>空分车间</t>
  </si>
  <si>
    <t>水冷塔填料清洗</t>
  </si>
  <si>
    <t>∅50聚丙烯鲍尔环212m³</t>
  </si>
  <si>
    <t>空冷塔填料更换</t>
  </si>
  <si>
    <r>
      <rPr>
        <sz val="10"/>
        <rFont val="宋体"/>
        <charset val="134"/>
      </rPr>
      <t>∅</t>
    </r>
    <r>
      <rPr>
        <sz val="10"/>
        <rFont val="宋体"/>
        <charset val="134"/>
        <scheme val="minor"/>
      </rPr>
      <t>50聚丙烯鲍尔环130m³，∅76聚丙烯鲍尔环44m³，∅76不锈钢鲍尔环15m³</t>
    </r>
  </si>
  <si>
    <t>自营编号7#，2025年4月28日申请批复，2025年5月29日完成验收。</t>
  </si>
  <si>
    <t>自营初审造价：12096元，未兑现，详见2025年自营工程统计表。</t>
  </si>
  <si>
    <t>自洁式过滤器滤筒吹扫（大修期间增加自营项目）</t>
  </si>
  <si>
    <t>共416支滤筒（计划工期：11天（每天白班和小夜班吹扫，每班2人协同
工作，每班工作4小时，每班吹扫20根滤筒））</t>
  </si>
  <si>
    <t>大修期间施工</t>
  </si>
  <si>
    <t>自营编号9#，2025年4月5日申请批复，2025年5月29日完成验收。</t>
  </si>
  <si>
    <t>自营初审造价：3584元，未兑现，详见2025年自营工程统计表。</t>
  </si>
  <si>
    <t>气化车间</t>
  </si>
  <si>
    <t>捞渣机ABC清理</t>
  </si>
  <si>
    <t>容积23.2m3</t>
  </si>
  <si>
    <t>单炉检修试情况清理</t>
  </si>
  <si>
    <t>自营编号12#，2025年5月7日申请批复，2025年5月15日完成验收。</t>
  </si>
  <si>
    <t>自营初审造价：13272元，未兑现，详见2025年自营工程统计表。</t>
  </si>
  <si>
    <t>渣池ABC清理</t>
  </si>
  <si>
    <t>容积6.5m3</t>
  </si>
  <si>
    <t>炉检修试情况清理</t>
  </si>
  <si>
    <t>集渣池清理</t>
  </si>
  <si>
    <t>容积50m3</t>
  </si>
  <si>
    <t>大修清理</t>
  </si>
  <si>
    <t>废浆池清理</t>
  </si>
  <si>
    <t>容积55m3</t>
  </si>
  <si>
    <t>大修清理或停车检修清理</t>
  </si>
  <si>
    <t>添加剂溶解槽清理</t>
  </si>
  <si>
    <t>容积30.48m3</t>
  </si>
  <si>
    <t>添加剂槽清理</t>
  </si>
  <si>
    <t>容积92.71m3</t>
  </si>
  <si>
    <t>磨机出料槽清理</t>
  </si>
  <si>
    <t>容积18.7m3</t>
  </si>
  <si>
    <t>料浆储槽清理</t>
  </si>
  <si>
    <t>容积622m3</t>
  </si>
  <si>
    <t>对3号渣池进行内部清理</t>
  </si>
  <si>
    <t>清理表面积约6.5㎡，其中水垢和淤泥
约2吨</t>
  </si>
  <si>
    <t>大修期间</t>
  </si>
  <si>
    <t>自营编号6#，2025年4月15日申请批复，2025年4月17日完成验收。</t>
  </si>
  <si>
    <t>自营初审造价：1260元，未兑现，详见2025年自营工程统计表。</t>
  </si>
  <si>
    <t>对1号渣池进行内部清理</t>
  </si>
  <si>
    <t>自营编号2#，2025年3月4日申请批复，2025年3月28日完成验收。</t>
  </si>
  <si>
    <t>气化界区室内墙面粉刷</t>
  </si>
  <si>
    <t>具体工作量各部门现场实际核算为准</t>
  </si>
  <si>
    <t>标准化建设期间作业</t>
  </si>
  <si>
    <t>自营编号21#，2025年9月23日申请批复，未验收。</t>
  </si>
  <si>
    <t>气化界区除锈、刷漆、防腐</t>
  </si>
  <si>
    <t>新增</t>
  </si>
  <si>
    <t>气化车间2号捞渣机、渣池清理</t>
  </si>
  <si>
    <t>内部容积（23.2+6.5）立方米</t>
  </si>
  <si>
    <t>自营编号22#，2025年10月23日申请批复，未验收。</t>
  </si>
  <si>
    <t>仪表车间</t>
  </si>
  <si>
    <t>公司围墙视频监控维护树枝清理及视频年度升级改造</t>
  </si>
  <si>
    <t>300棵树影响视频监控的树枝清理及34台视频监控年度升级改造</t>
  </si>
  <si>
    <t>自营编号3#，2025年3月5日申请批复，2025年4月22日完成验收。</t>
  </si>
  <si>
    <t>自营初审造价：3220元，未兑现，详见2025年自营工程统计表。</t>
  </si>
  <si>
    <t>仪表老旧电伴热系统升级改造</t>
  </si>
  <si>
    <t>涉及气化工段、变换工段22条仪表电伴热系统修复改造</t>
  </si>
  <si>
    <t>自营编号18#，2025年7月1日申请批复，2025年10月31日验收。</t>
  </si>
  <si>
    <t>自营初审造价：3976元，未兑现，详见2025年自营工程统计表。</t>
  </si>
  <si>
    <t>仪表腐蚀桥架更换、除锈刷漆</t>
  </si>
  <si>
    <t>1500米仪表被腐蚀电缆桥架除锈刷漆，200米被腐蚀桥架更换</t>
  </si>
  <si>
    <t>自营编号10#，2025年3月8日申请批复，2025年10月28日验收。</t>
  </si>
  <si>
    <t>自营初审造价：7266元，未兑现，详见2025年自营工程统计表。</t>
  </si>
  <si>
    <t>空分ITCC系统升级改造</t>
  </si>
  <si>
    <t>空分ITCC系统连线检查接线，系统控制器、通讯卡、卡件更换，系统整体功能测试。</t>
  </si>
  <si>
    <t>自营编号16#，2025年7月1日申请批复（补的报告），2025年5月20日完成验收。2025年2月28日招标，由外协单位施工，此项作废。</t>
  </si>
  <si>
    <t>/</t>
  </si>
  <si>
    <t>空分工段、气化工段、净化合成工段DCS系统、SIS系统、ITCC系统点检</t>
  </si>
  <si>
    <t>对空分工段、气化工段、净化合成工段DCS系统、SIS系统、ITCC系统连线重新接线，回路测试，仪表测点检测，卡件清理安装。</t>
  </si>
  <si>
    <t>自营编号8#，2025年4月28日申请批复，2025年5月22日完成验收。</t>
  </si>
  <si>
    <t>自营初审造价：7700元，未兑现，详见2025年自营工程统计表。</t>
  </si>
  <si>
    <t>电气车间</t>
  </si>
  <si>
    <t>配电室地面、现场接地扁铁标准化建设刷漆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</si>
  <si>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-10月</t>
    </r>
  </si>
  <si>
    <t>自营编号17#，2025年6月27日申请批复，2025年12月4日完成验收。</t>
  </si>
  <si>
    <t>自营初审造价：5990.6元，未兑现，详见2025年自营工程统计表。</t>
  </si>
  <si>
    <t>电气变、配电室门窗防腐刷漆</t>
  </si>
  <si>
    <r>
      <rPr>
        <sz val="11"/>
        <color theme="1"/>
        <rFont val="宋体"/>
        <charset val="134"/>
        <scheme val="minor"/>
      </rPr>
      <t>4-10月</t>
    </r>
  </si>
  <si>
    <t>充电桩安装（2024年延续项目）</t>
  </si>
  <si>
    <t>为职工增加10个电车充店桩</t>
  </si>
  <si>
    <t>自营编号1#，2024年9月9日申请批复，2024年10月15日完成验收。</t>
  </si>
  <si>
    <t>自营初审造价：10957元，详见2025年自营工程统计表。2025年运行三个月正常，已兑现。</t>
  </si>
  <si>
    <t>检修车间</t>
  </si>
  <si>
    <t>厂内地坪、路边石（马路牙）修复</t>
  </si>
  <si>
    <t>5月份以后逐步实施</t>
  </si>
  <si>
    <t>经管物资部</t>
  </si>
  <si>
    <t>危废库卷帘门修复（2024年延续项目）</t>
  </si>
  <si>
    <t>自营编号5#，2024年6月11日申请批复，2025年1月5日完成验收</t>
  </si>
  <si>
    <t>自营初审造价：2351.29元，未申请兑现，详见2025年自营工程统计表。</t>
  </si>
  <si>
    <t>钢材7号库存放大梁防腐</t>
  </si>
  <si>
    <t>492.6平方米</t>
  </si>
  <si>
    <t>自营编号20#，2025年9月14日申请批复，未验收。</t>
  </si>
  <si>
    <t>备注：动力车间不自营，转经管仓库自营，已验收，未申请兑现</t>
  </si>
  <si>
    <t>净化车间</t>
  </si>
  <si>
    <t>压⼒容器、压⼒管道打磨检测完毕后，需对打磨部位重新进⾏防腐</t>
  </si>
  <si>
    <t>：压⼒管道64条、压⼒容器34台</t>
  </si>
  <si>
    <t>自营编号14#，2025年5月5日申请批复，2025年6月11日完成验收</t>
  </si>
  <si>
    <t>自营初审造价：4028.78元，未兑现，详见2025年自营工程统计表。</t>
  </si>
  <si>
    <t>2025年自营工程统计表</t>
  </si>
  <si>
    <t>自营单位</t>
  </si>
  <si>
    <t>初审造价（元）</t>
  </si>
  <si>
    <t>定额计价/合同(元)</t>
  </si>
  <si>
    <t>自营效益（元）</t>
  </si>
  <si>
    <t>备注</t>
  </si>
  <si>
    <t>充电桩安装工程</t>
  </si>
  <si>
    <t>完工并验收</t>
  </si>
  <si>
    <r>
      <rPr>
        <sz val="10"/>
        <rFont val="Arial"/>
        <charset val="0"/>
      </rPr>
      <t>1#</t>
    </r>
    <r>
      <rPr>
        <sz val="10"/>
        <rFont val="宋体"/>
        <charset val="0"/>
      </rPr>
      <t>渣池清理</t>
    </r>
  </si>
  <si>
    <t>视频监控周边树枝修剪</t>
  </si>
  <si>
    <t>脱盐水树脂热装卸</t>
  </si>
  <si>
    <t>危废库卷帘门、彩钢门拆除、修复、刷漆、安装工程</t>
  </si>
  <si>
    <r>
      <rPr>
        <sz val="10"/>
        <rFont val="Arial"/>
        <charset val="0"/>
      </rPr>
      <t>3#</t>
    </r>
    <r>
      <rPr>
        <sz val="10"/>
        <rFont val="宋体"/>
        <charset val="0"/>
      </rPr>
      <t>渣池清理</t>
    </r>
  </si>
  <si>
    <t>空冷塔填料</t>
  </si>
  <si>
    <t>大修期间系统点检工程</t>
  </si>
  <si>
    <t>自洁式过滤器吹扫</t>
  </si>
  <si>
    <t>电缆桥架防腐</t>
  </si>
  <si>
    <t>动力车间灰渣清理</t>
  </si>
  <si>
    <t>气化车间设备清理</t>
  </si>
  <si>
    <t>卸煤库地面及墙柱刷漆</t>
  </si>
  <si>
    <t>净化合成管道、压力容器防腐</t>
  </si>
  <si>
    <t>净化合成</t>
  </si>
  <si>
    <t>动力车间脱硫塔、结晶槽、二级循环槽清理</t>
  </si>
  <si>
    <r>
      <rPr>
        <sz val="10"/>
        <color rgb="FFFF0000"/>
        <rFont val="宋体"/>
        <charset val="0"/>
      </rPr>
      <t>空分</t>
    </r>
    <r>
      <rPr>
        <sz val="10"/>
        <color rgb="FFFF0000"/>
        <rFont val="Arial"/>
        <charset val="0"/>
      </rPr>
      <t>ITCC</t>
    </r>
    <r>
      <rPr>
        <sz val="10"/>
        <color rgb="FFFF0000"/>
        <rFont val="宋体"/>
        <charset val="0"/>
      </rPr>
      <t>系统升级改造</t>
    </r>
  </si>
  <si>
    <t>此项作废</t>
  </si>
  <si>
    <t>电气车间刷漆工程</t>
  </si>
  <si>
    <t>一期软化高效、二期高效1#、二期高效2#、循环水池清理</t>
  </si>
  <si>
    <t>（动力车间不自营，转经管仓库自营）已验收</t>
  </si>
  <si>
    <t>气化界区室内墙面粉刷、除锈、刷漆、防腐</t>
  </si>
  <si>
    <t>未验收</t>
  </si>
  <si>
    <r>
      <rPr>
        <sz val="10"/>
        <rFont val="宋体"/>
        <charset val="0"/>
      </rPr>
      <t>气化车间</t>
    </r>
    <r>
      <rPr>
        <sz val="10"/>
        <rFont val="Arial"/>
        <charset val="0"/>
      </rPr>
      <t>2</t>
    </r>
    <r>
      <rPr>
        <sz val="10"/>
        <rFont val="宋体"/>
        <charset val="0"/>
      </rPr>
      <t>号捞渣机、渣池清理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</si>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</sst>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宋体"/>
      <charset val="0"/>
    </font>
    <font>
      <b/>
      <sz val="14"/>
      <name val="Arial"/>
      <charset val="0"/>
    </font>
    <font>
      <b/>
      <sz val="10"/>
      <name val="宋体"/>
      <charset val="0"/>
    </font>
    <font>
      <sz val="10"/>
      <name val="宋体"/>
      <charset val="0"/>
    </font>
    <font>
      <sz val="10"/>
      <color rgb="FFFF0000"/>
      <name val="Arial"/>
      <charset val="0"/>
    </font>
    <font>
      <sz val="10"/>
      <color rgb="FFFF0000"/>
      <name val="宋体"/>
      <charset val="0"/>
    </font>
    <font>
      <b/>
      <sz val="20"/>
      <color theme="1"/>
      <name val="黑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/>
      <right/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6" borderId="21" applyNumberFormat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8" fillId="0" borderId="0" xfId="0" applyFont="1" applyFill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left" vertical="center" wrapText="1"/>
    </xf>
    <xf numFmtId="49" fontId="0" fillId="0" borderId="12" xfId="0" applyNumberForma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3" xfId="0" applyFill="1" applyBorder="1" applyAlignment="1">
      <alignment horizontal="left" vertical="center" wrapText="1"/>
    </xf>
    <xf numFmtId="49" fontId="0" fillId="0" borderId="13" xfId="0" applyNumberForma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49" fontId="0" fillId="0" borderId="14" xfId="0" applyNumberForma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5" xfId="0" applyFill="1" applyBorder="1">
      <alignment vertical="center"/>
    </xf>
    <xf numFmtId="0" fontId="10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0" xfId="0" applyFont="1" applyFill="1">
      <alignment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 wrapText="1"/>
    </xf>
    <xf numFmtId="14" fontId="0" fillId="0" borderId="5" xfId="0" applyNumberForma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 wrapText="1"/>
    </xf>
    <xf numFmtId="0" fontId="0" fillId="2" borderId="14" xfId="0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vertical="center"/>
    </xf>
    <xf numFmtId="0" fontId="14" fillId="0" borderId="5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abSelected="1" topLeftCell="A39" workbookViewId="0">
      <selection activeCell="J48" sqref="J48"/>
    </sheetView>
  </sheetViews>
  <sheetFormatPr defaultColWidth="9" defaultRowHeight="13.5" outlineLevelCol="6"/>
  <cols>
    <col min="1" max="1" width="10.675" style="27" customWidth="1"/>
    <col min="2" max="2" width="6.60833333333333" style="27" customWidth="1"/>
    <col min="3" max="3" width="45.1" style="27" customWidth="1"/>
    <col min="4" max="4" width="32.3166666666667" style="27" customWidth="1"/>
    <col min="5" max="5" width="25.3416666666667" style="27" customWidth="1"/>
    <col min="6" max="6" width="33.5" style="27" customWidth="1"/>
    <col min="7" max="7" width="16.25" style="27" customWidth="1"/>
    <col min="8" max="16384" width="9" style="27"/>
  </cols>
  <sheetData>
    <row r="1" s="27" customFormat="1" ht="25.5" spans="1:7">
      <c r="A1" s="28" t="s">
        <v>0</v>
      </c>
      <c r="B1" s="28"/>
      <c r="C1" s="28"/>
      <c r="D1" s="28"/>
      <c r="E1" s="28"/>
      <c r="F1" s="28"/>
      <c r="G1" s="28"/>
    </row>
    <row r="2" s="27" customFormat="1" ht="28" customHeight="1" spans="1:7">
      <c r="A2" s="29" t="s">
        <v>1</v>
      </c>
      <c r="B2" s="29" t="s">
        <v>2</v>
      </c>
      <c r="C2" s="29" t="s">
        <v>3</v>
      </c>
      <c r="D2" s="29" t="s">
        <v>4</v>
      </c>
      <c r="E2" s="29" t="s">
        <v>5</v>
      </c>
      <c r="F2" s="29" t="s">
        <v>6</v>
      </c>
      <c r="G2" s="29" t="s">
        <v>7</v>
      </c>
    </row>
    <row r="3" s="27" customFormat="1" ht="44" customHeight="1" spans="1:7">
      <c r="A3" s="30" t="s">
        <v>8</v>
      </c>
      <c r="B3" s="30">
        <v>1</v>
      </c>
      <c r="C3" s="31" t="s">
        <v>9</v>
      </c>
      <c r="D3" s="29" t="s">
        <v>10</v>
      </c>
      <c r="E3" s="32" t="s">
        <v>11</v>
      </c>
      <c r="F3" s="33" t="s">
        <v>12</v>
      </c>
      <c r="G3" s="34" t="s">
        <v>13</v>
      </c>
    </row>
    <row r="4" s="27" customFormat="1" ht="36" customHeight="1" spans="1:7">
      <c r="A4" s="35"/>
      <c r="B4" s="35"/>
      <c r="C4" s="31" t="s">
        <v>14</v>
      </c>
      <c r="D4" s="29" t="s">
        <v>15</v>
      </c>
      <c r="E4" s="32" t="s">
        <v>11</v>
      </c>
      <c r="F4" s="36"/>
      <c r="G4" s="37"/>
    </row>
    <row r="5" s="27" customFormat="1" ht="43" customHeight="1" spans="1:7">
      <c r="A5" s="35"/>
      <c r="B5" s="35"/>
      <c r="C5" s="31" t="s">
        <v>16</v>
      </c>
      <c r="D5" s="29" t="s">
        <v>10</v>
      </c>
      <c r="E5" s="32" t="s">
        <v>11</v>
      </c>
      <c r="F5" s="36"/>
      <c r="G5" s="37"/>
    </row>
    <row r="6" s="27" customFormat="1" ht="23" customHeight="1" spans="1:7">
      <c r="A6" s="35"/>
      <c r="B6" s="35"/>
      <c r="C6" s="31" t="s">
        <v>17</v>
      </c>
      <c r="D6" s="29" t="s">
        <v>18</v>
      </c>
      <c r="E6" s="38" t="s">
        <v>19</v>
      </c>
      <c r="F6" s="36"/>
      <c r="G6" s="37"/>
    </row>
    <row r="7" s="27" customFormat="1" ht="23" customHeight="1" spans="1:7">
      <c r="A7" s="35"/>
      <c r="B7" s="39"/>
      <c r="C7" s="29" t="s">
        <v>20</v>
      </c>
      <c r="D7" s="29" t="s">
        <v>21</v>
      </c>
      <c r="E7" s="38" t="s">
        <v>22</v>
      </c>
      <c r="F7" s="40"/>
      <c r="G7" s="41"/>
    </row>
    <row r="8" s="27" customFormat="1" ht="23" customHeight="1" spans="1:7">
      <c r="A8" s="35"/>
      <c r="B8" s="30">
        <v>2</v>
      </c>
      <c r="C8" s="29" t="s">
        <v>23</v>
      </c>
      <c r="D8" s="29" t="s">
        <v>24</v>
      </c>
      <c r="E8" s="38" t="s">
        <v>22</v>
      </c>
      <c r="F8" s="33" t="s">
        <v>25</v>
      </c>
      <c r="G8" s="42" t="s">
        <v>26</v>
      </c>
    </row>
    <row r="9" s="27" customFormat="1" ht="23" customHeight="1" spans="1:7">
      <c r="A9" s="35"/>
      <c r="B9" s="35"/>
      <c r="C9" s="29" t="s">
        <v>27</v>
      </c>
      <c r="D9" s="29" t="s">
        <v>28</v>
      </c>
      <c r="E9" s="38" t="s">
        <v>22</v>
      </c>
      <c r="F9" s="36"/>
      <c r="G9" s="43"/>
    </row>
    <row r="10" s="27" customFormat="1" ht="23" customHeight="1" spans="1:7">
      <c r="A10" s="35"/>
      <c r="B10" s="39"/>
      <c r="C10" s="29" t="s">
        <v>29</v>
      </c>
      <c r="D10" s="29" t="s">
        <v>28</v>
      </c>
      <c r="E10" s="38" t="s">
        <v>22</v>
      </c>
      <c r="F10" s="40"/>
      <c r="G10" s="44"/>
    </row>
    <row r="11" s="27" customFormat="1" ht="23" customHeight="1" spans="1:7">
      <c r="A11" s="35"/>
      <c r="B11" s="29">
        <v>3</v>
      </c>
      <c r="C11" s="29" t="s">
        <v>30</v>
      </c>
      <c r="D11" s="29" t="s">
        <v>31</v>
      </c>
      <c r="E11" s="38" t="s">
        <v>32</v>
      </c>
      <c r="F11" s="45"/>
      <c r="G11" s="29"/>
    </row>
    <row r="12" s="27" customFormat="1" ht="71" customHeight="1" spans="1:7">
      <c r="A12" s="35"/>
      <c r="B12" s="29">
        <v>4</v>
      </c>
      <c r="C12" s="46" t="s">
        <v>33</v>
      </c>
      <c r="D12" s="29" t="s">
        <v>34</v>
      </c>
      <c r="E12" s="38"/>
      <c r="F12" s="47" t="s">
        <v>35</v>
      </c>
      <c r="G12" s="31" t="s">
        <v>36</v>
      </c>
    </row>
    <row r="13" s="27" customFormat="1" ht="23" customHeight="1" spans="1:7">
      <c r="A13" s="29" t="s">
        <v>37</v>
      </c>
      <c r="B13" s="30">
        <v>5</v>
      </c>
      <c r="C13" s="29" t="s">
        <v>38</v>
      </c>
      <c r="D13" s="38" t="s">
        <v>39</v>
      </c>
      <c r="E13" s="38" t="s">
        <v>40</v>
      </c>
      <c r="F13" s="48" t="s">
        <v>41</v>
      </c>
      <c r="G13" s="42" t="s">
        <v>42</v>
      </c>
    </row>
    <row r="14" s="27" customFormat="1" ht="23" customHeight="1" spans="1:7">
      <c r="A14" s="29"/>
      <c r="B14" s="35"/>
      <c r="C14" s="29" t="s">
        <v>43</v>
      </c>
      <c r="D14" s="38" t="s">
        <v>44</v>
      </c>
      <c r="E14" s="38" t="s">
        <v>40</v>
      </c>
      <c r="F14" s="49"/>
      <c r="G14" s="43"/>
    </row>
    <row r="15" s="27" customFormat="1" ht="23" customHeight="1" spans="1:7">
      <c r="A15" s="29"/>
      <c r="B15" s="35"/>
      <c r="C15" s="29" t="s">
        <v>45</v>
      </c>
      <c r="D15" s="38" t="s">
        <v>44</v>
      </c>
      <c r="E15" s="38" t="s">
        <v>40</v>
      </c>
      <c r="F15" s="49"/>
      <c r="G15" s="43"/>
    </row>
    <row r="16" s="27" customFormat="1" ht="23" customHeight="1" spans="1:7">
      <c r="A16" s="29"/>
      <c r="B16" s="35"/>
      <c r="C16" s="29" t="s">
        <v>46</v>
      </c>
      <c r="D16" s="38" t="s">
        <v>47</v>
      </c>
      <c r="E16" s="38" t="s">
        <v>40</v>
      </c>
      <c r="F16" s="49"/>
      <c r="G16" s="43"/>
    </row>
    <row r="17" s="27" customFormat="1" ht="23" customHeight="1" spans="1:7">
      <c r="A17" s="29"/>
      <c r="B17" s="35"/>
      <c r="C17" s="29" t="s">
        <v>48</v>
      </c>
      <c r="D17" s="38" t="s">
        <v>49</v>
      </c>
      <c r="E17" s="38" t="s">
        <v>40</v>
      </c>
      <c r="F17" s="49"/>
      <c r="G17" s="43"/>
    </row>
    <row r="18" s="27" customFormat="1" ht="23" customHeight="1" spans="1:7">
      <c r="A18" s="29"/>
      <c r="B18" s="35"/>
      <c r="C18" s="29" t="s">
        <v>50</v>
      </c>
      <c r="D18" s="38" t="s">
        <v>51</v>
      </c>
      <c r="E18" s="38" t="s">
        <v>40</v>
      </c>
      <c r="F18" s="49"/>
      <c r="G18" s="43"/>
    </row>
    <row r="19" s="27" customFormat="1" ht="23" customHeight="1" spans="1:7">
      <c r="A19" s="29"/>
      <c r="B19" s="39"/>
      <c r="C19" s="29" t="s">
        <v>52</v>
      </c>
      <c r="D19" s="38" t="s">
        <v>44</v>
      </c>
      <c r="E19" s="38" t="s">
        <v>40</v>
      </c>
      <c r="F19" s="50"/>
      <c r="G19" s="44"/>
    </row>
    <row r="20" s="27" customFormat="1" ht="66" customHeight="1" spans="1:7">
      <c r="A20" s="29"/>
      <c r="B20" s="29">
        <v>6</v>
      </c>
      <c r="C20" s="29" t="s">
        <v>53</v>
      </c>
      <c r="D20" s="51" t="s">
        <v>54</v>
      </c>
      <c r="E20" s="38" t="s">
        <v>55</v>
      </c>
      <c r="F20" s="47" t="s">
        <v>56</v>
      </c>
      <c r="G20" s="52" t="s">
        <v>57</v>
      </c>
    </row>
    <row r="21" s="27" customFormat="1" ht="23" customHeight="1" spans="1:7">
      <c r="A21" s="30" t="s">
        <v>58</v>
      </c>
      <c r="B21" s="29">
        <v>7</v>
      </c>
      <c r="C21" s="53" t="s">
        <v>59</v>
      </c>
      <c r="D21" s="54" t="s">
        <v>60</v>
      </c>
      <c r="E21" s="55" t="s">
        <v>40</v>
      </c>
      <c r="F21" s="45"/>
      <c r="G21" s="29"/>
    </row>
    <row r="22" s="27" customFormat="1" ht="68" customHeight="1" spans="1:7">
      <c r="A22" s="35"/>
      <c r="B22" s="29">
        <v>8</v>
      </c>
      <c r="C22" s="53" t="s">
        <v>61</v>
      </c>
      <c r="D22" s="56" t="s">
        <v>62</v>
      </c>
      <c r="E22" s="55" t="s">
        <v>40</v>
      </c>
      <c r="F22" s="57" t="s">
        <v>63</v>
      </c>
      <c r="G22" s="52" t="s">
        <v>64</v>
      </c>
    </row>
    <row r="23" s="27" customFormat="1" ht="55" customHeight="1" spans="1:7">
      <c r="A23" s="39"/>
      <c r="B23" s="29">
        <v>9</v>
      </c>
      <c r="C23" s="58" t="s">
        <v>65</v>
      </c>
      <c r="D23" s="56" t="s">
        <v>66</v>
      </c>
      <c r="E23" s="55" t="s">
        <v>67</v>
      </c>
      <c r="F23" s="47" t="s">
        <v>68</v>
      </c>
      <c r="G23" s="52" t="s">
        <v>69</v>
      </c>
    </row>
    <row r="24" s="27" customFormat="1" ht="23" customHeight="1" spans="1:7">
      <c r="A24" s="30" t="s">
        <v>70</v>
      </c>
      <c r="B24" s="30">
        <v>10</v>
      </c>
      <c r="C24" s="53" t="s">
        <v>71</v>
      </c>
      <c r="D24" s="59" t="s">
        <v>72</v>
      </c>
      <c r="E24" s="55" t="s">
        <v>73</v>
      </c>
      <c r="F24" s="33" t="s">
        <v>74</v>
      </c>
      <c r="G24" s="42" t="s">
        <v>75</v>
      </c>
    </row>
    <row r="25" s="27" customFormat="1" ht="23" customHeight="1" spans="1:7">
      <c r="A25" s="35"/>
      <c r="B25" s="35"/>
      <c r="C25" s="53" t="s">
        <v>76</v>
      </c>
      <c r="D25" s="59" t="s">
        <v>77</v>
      </c>
      <c r="E25" s="55" t="s">
        <v>78</v>
      </c>
      <c r="F25" s="36"/>
      <c r="G25" s="43"/>
    </row>
    <row r="26" s="27" customFormat="1" ht="23" customHeight="1" spans="1:7">
      <c r="A26" s="35"/>
      <c r="B26" s="35"/>
      <c r="C26" s="53" t="s">
        <v>79</v>
      </c>
      <c r="D26" s="59" t="s">
        <v>80</v>
      </c>
      <c r="E26" s="55" t="s">
        <v>81</v>
      </c>
      <c r="F26" s="36"/>
      <c r="G26" s="43"/>
    </row>
    <row r="27" s="27" customFormat="1" ht="23" customHeight="1" spans="1:7">
      <c r="A27" s="35"/>
      <c r="B27" s="35"/>
      <c r="C27" s="53" t="s">
        <v>82</v>
      </c>
      <c r="D27" s="60" t="s">
        <v>83</v>
      </c>
      <c r="E27" s="55" t="s">
        <v>84</v>
      </c>
      <c r="F27" s="36"/>
      <c r="G27" s="43"/>
    </row>
    <row r="28" s="27" customFormat="1" ht="23" customHeight="1" spans="1:7">
      <c r="A28" s="35"/>
      <c r="B28" s="35"/>
      <c r="C28" s="53" t="s">
        <v>85</v>
      </c>
      <c r="D28" s="60" t="s">
        <v>86</v>
      </c>
      <c r="E28" s="55" t="s">
        <v>84</v>
      </c>
      <c r="F28" s="36"/>
      <c r="G28" s="43"/>
    </row>
    <row r="29" s="27" customFormat="1" ht="23" customHeight="1" spans="1:7">
      <c r="A29" s="35"/>
      <c r="B29" s="35"/>
      <c r="C29" s="61" t="s">
        <v>87</v>
      </c>
      <c r="D29" s="60" t="s">
        <v>88</v>
      </c>
      <c r="E29" s="55" t="s">
        <v>84</v>
      </c>
      <c r="F29" s="36"/>
      <c r="G29" s="43"/>
    </row>
    <row r="30" s="27" customFormat="1" ht="23" customHeight="1" spans="1:7">
      <c r="A30" s="35"/>
      <c r="B30" s="35"/>
      <c r="C30" s="61" t="s">
        <v>89</v>
      </c>
      <c r="D30" s="60" t="s">
        <v>90</v>
      </c>
      <c r="E30" s="55" t="s">
        <v>84</v>
      </c>
      <c r="F30" s="36"/>
      <c r="G30" s="43"/>
    </row>
    <row r="31" s="27" customFormat="1" ht="23" customHeight="1" spans="1:7">
      <c r="A31" s="35"/>
      <c r="B31" s="39"/>
      <c r="C31" s="61" t="s">
        <v>91</v>
      </c>
      <c r="D31" s="60" t="s">
        <v>92</v>
      </c>
      <c r="E31" s="55" t="s">
        <v>84</v>
      </c>
      <c r="F31" s="40"/>
      <c r="G31" s="44"/>
    </row>
    <row r="32" s="27" customFormat="1" ht="60" customHeight="1" spans="1:7">
      <c r="A32" s="35"/>
      <c r="B32" s="29">
        <v>11</v>
      </c>
      <c r="C32" s="46" t="s">
        <v>93</v>
      </c>
      <c r="D32" s="60" t="s">
        <v>94</v>
      </c>
      <c r="E32" s="55" t="s">
        <v>95</v>
      </c>
      <c r="F32" s="47" t="s">
        <v>96</v>
      </c>
      <c r="G32" s="52" t="s">
        <v>97</v>
      </c>
    </row>
    <row r="33" s="27" customFormat="1" ht="54" customHeight="1" spans="1:7">
      <c r="A33" s="35"/>
      <c r="B33" s="29">
        <v>12</v>
      </c>
      <c r="C33" s="46" t="s">
        <v>98</v>
      </c>
      <c r="D33" s="60" t="s">
        <v>94</v>
      </c>
      <c r="E33" s="55" t="s">
        <v>95</v>
      </c>
      <c r="F33" s="47" t="s">
        <v>99</v>
      </c>
      <c r="G33" s="52" t="s">
        <v>97</v>
      </c>
    </row>
    <row r="34" s="27" customFormat="1" ht="23" customHeight="1" spans="1:7">
      <c r="A34" s="35"/>
      <c r="B34" s="62">
        <v>13</v>
      </c>
      <c r="C34" s="63" t="s">
        <v>100</v>
      </c>
      <c r="D34" s="64" t="s">
        <v>101</v>
      </c>
      <c r="E34" s="65" t="s">
        <v>102</v>
      </c>
      <c r="F34" s="66" t="s">
        <v>103</v>
      </c>
      <c r="G34" s="67"/>
    </row>
    <row r="35" s="27" customFormat="1" ht="23" customHeight="1" spans="1:7">
      <c r="A35" s="35"/>
      <c r="B35" s="62">
        <v>14</v>
      </c>
      <c r="C35" s="63" t="s">
        <v>104</v>
      </c>
      <c r="D35" s="68" t="s">
        <v>101</v>
      </c>
      <c r="E35" s="63" t="s">
        <v>102</v>
      </c>
      <c r="F35" s="69"/>
      <c r="G35" s="70"/>
    </row>
    <row r="36" s="27" customFormat="1" ht="59" customHeight="1" spans="1:7">
      <c r="A36" s="35"/>
      <c r="B36" s="62" t="s">
        <v>105</v>
      </c>
      <c r="C36" s="71" t="s">
        <v>106</v>
      </c>
      <c r="D36" s="72" t="s">
        <v>107</v>
      </c>
      <c r="E36" s="62"/>
      <c r="F36" s="73" t="s">
        <v>108</v>
      </c>
      <c r="G36" s="74"/>
    </row>
    <row r="37" s="27" customFormat="1" ht="59" customHeight="1" spans="1:7">
      <c r="A37" s="30" t="s">
        <v>109</v>
      </c>
      <c r="B37" s="29">
        <v>15</v>
      </c>
      <c r="C37" s="75" t="s">
        <v>110</v>
      </c>
      <c r="D37" s="75" t="s">
        <v>111</v>
      </c>
      <c r="E37" s="29"/>
      <c r="F37" s="47" t="s">
        <v>112</v>
      </c>
      <c r="G37" s="52" t="s">
        <v>113</v>
      </c>
    </row>
    <row r="38" s="27" customFormat="1" ht="56" customHeight="1" spans="1:7">
      <c r="A38" s="35"/>
      <c r="B38" s="29">
        <v>16</v>
      </c>
      <c r="C38" s="75" t="s">
        <v>114</v>
      </c>
      <c r="D38" s="75" t="s">
        <v>115</v>
      </c>
      <c r="E38" s="29"/>
      <c r="F38" s="47" t="s">
        <v>116</v>
      </c>
      <c r="G38" s="31" t="s">
        <v>117</v>
      </c>
    </row>
    <row r="39" s="27" customFormat="1" ht="66" customHeight="1" spans="1:7">
      <c r="A39" s="35"/>
      <c r="B39" s="29">
        <v>17</v>
      </c>
      <c r="C39" s="75" t="s">
        <v>118</v>
      </c>
      <c r="D39" s="75" t="s">
        <v>119</v>
      </c>
      <c r="E39" s="29"/>
      <c r="F39" s="47" t="s">
        <v>120</v>
      </c>
      <c r="G39" s="31" t="s">
        <v>121</v>
      </c>
    </row>
    <row r="40" s="27" customFormat="1" ht="59" customHeight="1" spans="1:7">
      <c r="A40" s="35"/>
      <c r="B40" s="29">
        <v>18</v>
      </c>
      <c r="C40" s="75" t="s">
        <v>122</v>
      </c>
      <c r="D40" s="75" t="s">
        <v>123</v>
      </c>
      <c r="E40" s="29"/>
      <c r="F40" s="76" t="s">
        <v>124</v>
      </c>
      <c r="G40" s="31" t="s">
        <v>125</v>
      </c>
    </row>
    <row r="41" s="27" customFormat="1" ht="60" customHeight="1" spans="1:7">
      <c r="A41" s="39"/>
      <c r="B41" s="29">
        <v>19</v>
      </c>
      <c r="C41" s="75" t="s">
        <v>126</v>
      </c>
      <c r="D41" s="75" t="s">
        <v>127</v>
      </c>
      <c r="E41" s="29"/>
      <c r="F41" s="47" t="s">
        <v>128</v>
      </c>
      <c r="G41" s="77" t="s">
        <v>129</v>
      </c>
    </row>
    <row r="42" s="27" customFormat="1" ht="33" customHeight="1" spans="1:7">
      <c r="A42" s="30" t="s">
        <v>130</v>
      </c>
      <c r="B42" s="30">
        <v>20</v>
      </c>
      <c r="C42" s="29" t="s">
        <v>131</v>
      </c>
      <c r="D42" s="29"/>
      <c r="E42" s="78" t="s">
        <v>132</v>
      </c>
      <c r="F42" s="42" t="s">
        <v>133</v>
      </c>
      <c r="G42" s="42" t="s">
        <v>134</v>
      </c>
    </row>
    <row r="43" s="27" customFormat="1" ht="33" customHeight="1" spans="1:7">
      <c r="A43" s="35"/>
      <c r="B43" s="39"/>
      <c r="C43" s="29" t="s">
        <v>135</v>
      </c>
      <c r="D43" s="29"/>
      <c r="E43" s="78" t="s">
        <v>136</v>
      </c>
      <c r="F43" s="44"/>
      <c r="G43" s="44"/>
    </row>
    <row r="44" s="27" customFormat="1" ht="90" customHeight="1" spans="1:7">
      <c r="A44" s="39"/>
      <c r="B44" s="29">
        <v>21</v>
      </c>
      <c r="C44" s="46" t="s">
        <v>137</v>
      </c>
      <c r="D44" s="61" t="s">
        <v>138</v>
      </c>
      <c r="E44" s="78"/>
      <c r="F44" s="47" t="s">
        <v>139</v>
      </c>
      <c r="G44" s="77" t="s">
        <v>140</v>
      </c>
    </row>
    <row r="45" s="27" customFormat="1" ht="23" customHeight="1" spans="1:7">
      <c r="A45" s="29" t="s">
        <v>141</v>
      </c>
      <c r="B45" s="29">
        <v>22</v>
      </c>
      <c r="C45" s="29" t="s">
        <v>142</v>
      </c>
      <c r="D45" s="29"/>
      <c r="E45" s="29" t="s">
        <v>143</v>
      </c>
      <c r="F45" s="45"/>
      <c r="G45" s="29"/>
    </row>
    <row r="46" s="27" customFormat="1" ht="59" customHeight="1" spans="1:7">
      <c r="A46" s="30" t="s">
        <v>144</v>
      </c>
      <c r="B46" s="29">
        <v>23</v>
      </c>
      <c r="C46" s="46" t="s">
        <v>145</v>
      </c>
      <c r="D46" s="46"/>
      <c r="E46" s="46"/>
      <c r="F46" s="52" t="s">
        <v>146</v>
      </c>
      <c r="G46" s="52" t="s">
        <v>147</v>
      </c>
    </row>
    <row r="47" s="27" customFormat="1" ht="55" customHeight="1" spans="1:7">
      <c r="A47" s="39"/>
      <c r="B47" s="63" t="s">
        <v>105</v>
      </c>
      <c r="C47" s="63" t="s">
        <v>148</v>
      </c>
      <c r="D47" s="65" t="s">
        <v>149</v>
      </c>
      <c r="E47" s="65"/>
      <c r="F47" s="79" t="s">
        <v>150</v>
      </c>
      <c r="G47" s="80" t="s">
        <v>151</v>
      </c>
    </row>
    <row r="48" s="27" customFormat="1" ht="55" customHeight="1" spans="1:7">
      <c r="A48" s="81" t="s">
        <v>152</v>
      </c>
      <c r="B48" s="29">
        <v>24</v>
      </c>
      <c r="C48" s="82" t="s">
        <v>153</v>
      </c>
      <c r="D48" s="45" t="s">
        <v>154</v>
      </c>
      <c r="E48" s="45"/>
      <c r="F48" s="47" t="s">
        <v>155</v>
      </c>
      <c r="G48" s="31" t="s">
        <v>156</v>
      </c>
    </row>
  </sheetData>
  <mergeCells count="25">
    <mergeCell ref="A1:G1"/>
    <mergeCell ref="A3:A12"/>
    <mergeCell ref="A13:A20"/>
    <mergeCell ref="A21:A23"/>
    <mergeCell ref="A24:A36"/>
    <mergeCell ref="A37:A41"/>
    <mergeCell ref="A42:A44"/>
    <mergeCell ref="A46:A47"/>
    <mergeCell ref="B3:B7"/>
    <mergeCell ref="B8:B10"/>
    <mergeCell ref="B13:B19"/>
    <mergeCell ref="B24:B31"/>
    <mergeCell ref="B42:B43"/>
    <mergeCell ref="F3:F7"/>
    <mergeCell ref="F8:F10"/>
    <mergeCell ref="F13:F19"/>
    <mergeCell ref="F24:F31"/>
    <mergeCell ref="F34:F35"/>
    <mergeCell ref="F42:F43"/>
    <mergeCell ref="G3:G7"/>
    <mergeCell ref="G8:G10"/>
    <mergeCell ref="G13:G19"/>
    <mergeCell ref="G24:G31"/>
    <mergeCell ref="G34:G35"/>
    <mergeCell ref="G42:G4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workbookViewId="0">
      <pane ySplit="2" topLeftCell="A15" activePane="bottomLeft" state="frozen"/>
      <selection/>
      <selection pane="bottomLeft" activeCell="H24" sqref="H24"/>
    </sheetView>
  </sheetViews>
  <sheetFormatPr defaultColWidth="8" defaultRowHeight="12.75" outlineLevelCol="7"/>
  <cols>
    <col min="1" max="1" width="7.25" style="1" customWidth="1"/>
    <col min="2" max="2" width="23.875" style="1" customWidth="1"/>
    <col min="3" max="3" width="14" style="1" customWidth="1"/>
    <col min="4" max="4" width="13.375" style="1" customWidth="1"/>
    <col min="5" max="5" width="12.375" style="1" customWidth="1"/>
    <col min="6" max="6" width="8.375" style="1"/>
    <col min="7" max="7" width="9.375" style="1" customWidth="1"/>
    <col min="8" max="8" width="13.375" style="1" customWidth="1"/>
    <col min="9" max="16384" width="8" style="1"/>
  </cols>
  <sheetData>
    <row r="1" s="1" customFormat="1" ht="30" customHeight="1" spans="1:7">
      <c r="A1" s="2" t="s">
        <v>157</v>
      </c>
      <c r="B1" s="3"/>
      <c r="C1" s="3"/>
      <c r="D1" s="3"/>
      <c r="E1" s="3"/>
      <c r="F1" s="3"/>
      <c r="G1" s="3"/>
    </row>
    <row r="2" s="1" customFormat="1" ht="33" customHeight="1" spans="1:7">
      <c r="A2" s="4" t="s">
        <v>2</v>
      </c>
      <c r="B2" s="4" t="s">
        <v>3</v>
      </c>
      <c r="C2" s="4" t="s">
        <v>158</v>
      </c>
      <c r="D2" s="4" t="s">
        <v>159</v>
      </c>
      <c r="E2" s="5" t="s">
        <v>160</v>
      </c>
      <c r="F2" s="5" t="s">
        <v>161</v>
      </c>
      <c r="G2" s="6" t="s">
        <v>162</v>
      </c>
    </row>
    <row r="3" s="1" customFormat="1" ht="19.75" customHeight="1" spans="1:7">
      <c r="A3" s="7">
        <v>1</v>
      </c>
      <c r="B3" s="8" t="s">
        <v>163</v>
      </c>
      <c r="C3" s="8" t="s">
        <v>130</v>
      </c>
      <c r="D3" s="7">
        <v>10957</v>
      </c>
      <c r="E3" s="7">
        <v>30425.17</v>
      </c>
      <c r="F3" s="7">
        <f t="shared" ref="F3:F21" si="0">E3-D3</f>
        <v>19468.17</v>
      </c>
      <c r="G3" s="9" t="s">
        <v>164</v>
      </c>
    </row>
    <row r="4" s="1" customFormat="1" ht="19.75" customHeight="1" spans="1:7">
      <c r="A4" s="7">
        <v>2</v>
      </c>
      <c r="B4" s="10" t="s">
        <v>165</v>
      </c>
      <c r="C4" s="11" t="s">
        <v>70</v>
      </c>
      <c r="D4" s="10">
        <v>1260</v>
      </c>
      <c r="E4" s="10">
        <v>4500</v>
      </c>
      <c r="F4" s="7">
        <f t="shared" si="0"/>
        <v>3240</v>
      </c>
      <c r="G4" s="9" t="s">
        <v>164</v>
      </c>
    </row>
    <row r="5" s="1" customFormat="1" ht="19.75" customHeight="1" spans="1:7">
      <c r="A5" s="7">
        <v>3</v>
      </c>
      <c r="B5" s="11" t="s">
        <v>166</v>
      </c>
      <c r="C5" s="11" t="s">
        <v>109</v>
      </c>
      <c r="D5" s="10">
        <v>3220</v>
      </c>
      <c r="E5" s="10">
        <v>6325</v>
      </c>
      <c r="F5" s="7">
        <f t="shared" si="0"/>
        <v>3105</v>
      </c>
      <c r="G5" s="9" t="s">
        <v>164</v>
      </c>
    </row>
    <row r="6" s="1" customFormat="1" ht="28" customHeight="1" spans="1:7">
      <c r="A6" s="7">
        <v>4</v>
      </c>
      <c r="B6" s="11" t="s">
        <v>167</v>
      </c>
      <c r="C6" s="11" t="s">
        <v>37</v>
      </c>
      <c r="D6" s="10">
        <v>13440</v>
      </c>
      <c r="E6" s="10">
        <v>26400</v>
      </c>
      <c r="F6" s="7">
        <f t="shared" si="0"/>
        <v>12960</v>
      </c>
      <c r="G6" s="9" t="s">
        <v>164</v>
      </c>
    </row>
    <row r="7" s="1" customFormat="1" ht="36" customHeight="1" spans="1:7">
      <c r="A7" s="7">
        <v>5</v>
      </c>
      <c r="B7" s="12" t="s">
        <v>168</v>
      </c>
      <c r="C7" s="11" t="s">
        <v>144</v>
      </c>
      <c r="D7" s="10">
        <v>2351.29</v>
      </c>
      <c r="E7" s="10">
        <v>5029.22</v>
      </c>
      <c r="F7" s="7">
        <f t="shared" si="0"/>
        <v>2677.93</v>
      </c>
      <c r="G7" s="9" t="s">
        <v>164</v>
      </c>
    </row>
    <row r="8" s="1" customFormat="1" ht="19.75" customHeight="1" spans="1:7">
      <c r="A8" s="7">
        <v>6</v>
      </c>
      <c r="B8" s="10" t="s">
        <v>169</v>
      </c>
      <c r="C8" s="11" t="s">
        <v>70</v>
      </c>
      <c r="D8" s="10">
        <v>1260</v>
      </c>
      <c r="E8" s="10">
        <v>4500</v>
      </c>
      <c r="F8" s="7">
        <f t="shared" si="0"/>
        <v>3240</v>
      </c>
      <c r="G8" s="9" t="s">
        <v>164</v>
      </c>
    </row>
    <row r="9" s="1" customFormat="1" ht="19.75" customHeight="1" spans="1:7">
      <c r="A9" s="7">
        <v>7</v>
      </c>
      <c r="B9" s="11" t="s">
        <v>170</v>
      </c>
      <c r="C9" s="11" t="s">
        <v>58</v>
      </c>
      <c r="D9" s="10">
        <v>12096</v>
      </c>
      <c r="E9" s="10">
        <v>156000</v>
      </c>
      <c r="F9" s="7">
        <f t="shared" si="0"/>
        <v>143904</v>
      </c>
      <c r="G9" s="9" t="s">
        <v>164</v>
      </c>
    </row>
    <row r="10" s="1" customFormat="1" ht="27" customHeight="1" spans="1:7">
      <c r="A10" s="7">
        <v>8</v>
      </c>
      <c r="B10" s="11" t="s">
        <v>171</v>
      </c>
      <c r="C10" s="11" t="s">
        <v>109</v>
      </c>
      <c r="D10" s="10">
        <v>7700</v>
      </c>
      <c r="E10" s="10">
        <v>90000</v>
      </c>
      <c r="F10" s="7">
        <f t="shared" si="0"/>
        <v>82300</v>
      </c>
      <c r="G10" s="9" t="s">
        <v>164</v>
      </c>
    </row>
    <row r="11" s="1" customFormat="1" ht="19.75" customHeight="1" spans="1:7">
      <c r="A11" s="7">
        <v>9</v>
      </c>
      <c r="B11" s="11" t="s">
        <v>172</v>
      </c>
      <c r="C11" s="11" t="s">
        <v>58</v>
      </c>
      <c r="D11" s="10">
        <v>3584</v>
      </c>
      <c r="E11" s="10">
        <v>7040</v>
      </c>
      <c r="F11" s="7">
        <f t="shared" si="0"/>
        <v>3456</v>
      </c>
      <c r="G11" s="9" t="s">
        <v>164</v>
      </c>
    </row>
    <row r="12" s="1" customFormat="1" ht="51" customHeight="1" spans="1:7">
      <c r="A12" s="7">
        <v>10</v>
      </c>
      <c r="B12" s="11" t="s">
        <v>173</v>
      </c>
      <c r="C12" s="11" t="s">
        <v>109</v>
      </c>
      <c r="D12" s="10">
        <f>112/8*519</f>
        <v>7266</v>
      </c>
      <c r="E12" s="10">
        <v>14272.5</v>
      </c>
      <c r="F12" s="7">
        <f t="shared" si="0"/>
        <v>7006.5</v>
      </c>
      <c r="G12" s="9" t="s">
        <v>164</v>
      </c>
    </row>
    <row r="13" s="1" customFormat="1" ht="27" customHeight="1" spans="1:7">
      <c r="A13" s="7">
        <v>11</v>
      </c>
      <c r="B13" s="11" t="s">
        <v>174</v>
      </c>
      <c r="C13" s="13" t="s">
        <v>8</v>
      </c>
      <c r="D13" s="10">
        <v>10752</v>
      </c>
      <c r="E13" s="10">
        <v>21120</v>
      </c>
      <c r="F13" s="7">
        <f t="shared" si="0"/>
        <v>10368</v>
      </c>
      <c r="G13" s="9" t="s">
        <v>164</v>
      </c>
    </row>
    <row r="14" s="1" customFormat="1" ht="19.75" customHeight="1" spans="1:7">
      <c r="A14" s="7">
        <v>12</v>
      </c>
      <c r="B14" s="11" t="s">
        <v>175</v>
      </c>
      <c r="C14" s="11" t="s">
        <v>70</v>
      </c>
      <c r="D14" s="10">
        <f>1260+1260+1344+1344+2016+6048</f>
        <v>13272</v>
      </c>
      <c r="E14" s="10">
        <f>4500+4500+15000+15000+3980+11880</f>
        <v>54860</v>
      </c>
      <c r="F14" s="7">
        <f t="shared" si="0"/>
        <v>41588</v>
      </c>
      <c r="G14" s="9" t="s">
        <v>164</v>
      </c>
    </row>
    <row r="15" s="1" customFormat="1" ht="39" customHeight="1" spans="1:7">
      <c r="A15" s="7">
        <v>13</v>
      </c>
      <c r="B15" s="11" t="s">
        <v>176</v>
      </c>
      <c r="C15" s="11" t="s">
        <v>8</v>
      </c>
      <c r="D15" s="10">
        <v>2186.59</v>
      </c>
      <c r="E15" s="10">
        <v>6359.78</v>
      </c>
      <c r="F15" s="7">
        <f t="shared" si="0"/>
        <v>4173.19</v>
      </c>
      <c r="G15" s="9" t="s">
        <v>164</v>
      </c>
    </row>
    <row r="16" s="1" customFormat="1" ht="53" customHeight="1" spans="1:7">
      <c r="A16" s="7">
        <v>14</v>
      </c>
      <c r="B16" s="11" t="s">
        <v>177</v>
      </c>
      <c r="C16" s="11" t="s">
        <v>178</v>
      </c>
      <c r="D16" s="10">
        <v>4028.78</v>
      </c>
      <c r="E16" s="10">
        <v>10803.24</v>
      </c>
      <c r="F16" s="7">
        <f t="shared" si="0"/>
        <v>6774.46</v>
      </c>
      <c r="G16" s="9" t="s">
        <v>164</v>
      </c>
    </row>
    <row r="17" s="1" customFormat="1" ht="32" customHeight="1" spans="1:8">
      <c r="A17" s="10">
        <v>15</v>
      </c>
      <c r="B17" s="12" t="s">
        <v>179</v>
      </c>
      <c r="C17" s="11" t="s">
        <v>8</v>
      </c>
      <c r="D17" s="10">
        <v>4928</v>
      </c>
      <c r="E17" s="10">
        <v>9680</v>
      </c>
      <c r="F17" s="7">
        <f t="shared" si="0"/>
        <v>4752</v>
      </c>
      <c r="G17" s="9" t="s">
        <v>164</v>
      </c>
    </row>
    <row r="18" s="1" customFormat="1" ht="19.75" customHeight="1" spans="1:8">
      <c r="A18" s="14">
        <v>16</v>
      </c>
      <c r="B18" s="15" t="s">
        <v>180</v>
      </c>
      <c r="C18" s="15" t="s">
        <v>109</v>
      </c>
      <c r="D18" s="14">
        <v>4340</v>
      </c>
      <c r="E18" s="14">
        <v>8525</v>
      </c>
      <c r="F18" s="16">
        <f t="shared" si="0"/>
        <v>4185</v>
      </c>
      <c r="G18" s="17" t="s">
        <v>181</v>
      </c>
    </row>
    <row r="19" s="1" customFormat="1" ht="54" customHeight="1" spans="1:8">
      <c r="A19" s="10">
        <v>17</v>
      </c>
      <c r="B19" s="11" t="s">
        <v>182</v>
      </c>
      <c r="C19" s="10" t="s">
        <v>130</v>
      </c>
      <c r="D19" s="10">
        <v>5990.6</v>
      </c>
      <c r="E19" s="10">
        <v>16177.74</v>
      </c>
      <c r="F19" s="7">
        <f t="shared" si="0"/>
        <v>10187.14</v>
      </c>
      <c r="G19" s="9" t="s">
        <v>164</v>
      </c>
    </row>
    <row r="20" s="1" customFormat="1" ht="24" customHeight="1" spans="1:8">
      <c r="A20" s="10">
        <v>18</v>
      </c>
      <c r="B20" s="11" t="s">
        <v>114</v>
      </c>
      <c r="C20" s="11" t="s">
        <v>109</v>
      </c>
      <c r="D20" s="10">
        <v>3976</v>
      </c>
      <c r="E20" s="10">
        <v>7810</v>
      </c>
      <c r="F20" s="7">
        <f t="shared" si="0"/>
        <v>3834</v>
      </c>
      <c r="G20" s="18" t="s">
        <v>164</v>
      </c>
    </row>
    <row r="21" s="1" customFormat="1" ht="34" customHeight="1" spans="1:8">
      <c r="A21" s="10">
        <v>19</v>
      </c>
      <c r="B21" s="12" t="s">
        <v>183</v>
      </c>
      <c r="C21" s="11" t="s">
        <v>37</v>
      </c>
      <c r="D21" s="10">
        <f>2240+3920+2800+1120</f>
        <v>10080</v>
      </c>
      <c r="E21" s="10">
        <f>4400+7700+5500+2200</f>
        <v>19800</v>
      </c>
      <c r="F21" s="7">
        <f t="shared" si="0"/>
        <v>9720</v>
      </c>
      <c r="G21" s="9" t="s">
        <v>164</v>
      </c>
    </row>
    <row r="22" s="1" customFormat="1" ht="55" customHeight="1" spans="1:8">
      <c r="A22" s="10">
        <v>20</v>
      </c>
      <c r="B22" s="11" t="s">
        <v>148</v>
      </c>
      <c r="C22" s="11" t="s">
        <v>144</v>
      </c>
      <c r="D22" s="10"/>
      <c r="E22" s="10"/>
      <c r="F22" s="10"/>
      <c r="G22" s="19" t="s">
        <v>184</v>
      </c>
      <c r="H22" s="20"/>
    </row>
    <row r="23" s="1" customFormat="1" ht="31" customHeight="1" spans="1:8">
      <c r="A23" s="10">
        <v>21</v>
      </c>
      <c r="B23" s="12" t="s">
        <v>185</v>
      </c>
      <c r="C23" s="11" t="s">
        <v>70</v>
      </c>
      <c r="D23" s="10"/>
      <c r="E23" s="10"/>
      <c r="F23" s="10"/>
      <c r="G23" s="18" t="s">
        <v>186</v>
      </c>
    </row>
    <row r="24" s="1" customFormat="1" ht="19.75" customHeight="1" spans="1:8">
      <c r="A24" s="10">
        <v>22</v>
      </c>
      <c r="B24" s="11" t="s">
        <v>187</v>
      </c>
      <c r="C24" s="10" t="s">
        <v>70</v>
      </c>
      <c r="D24" s="10"/>
      <c r="E24" s="10"/>
      <c r="F24" s="10"/>
      <c r="G24" s="18" t="s">
        <v>186</v>
      </c>
    </row>
    <row r="25" s="1" customFormat="1" ht="19.75" customHeight="1" spans="1:8">
      <c r="A25" s="10"/>
      <c r="B25" s="10"/>
      <c r="C25" s="10"/>
      <c r="D25" s="10"/>
      <c r="E25" s="10"/>
      <c r="F25" s="10"/>
      <c r="G25" s="21"/>
    </row>
    <row r="26" s="1" customFormat="1" ht="19.75" customHeight="1" spans="1:8">
      <c r="A26" s="22" t="s">
        <v>188</v>
      </c>
      <c r="B26" s="23"/>
      <c r="C26" s="24"/>
      <c r="D26" s="25">
        <f>SUM(D3:D25)</f>
        <v>122688.26</v>
      </c>
      <c r="E26" s="25">
        <f>SUM(E3:E25)</f>
        <v>499627.65</v>
      </c>
      <c r="F26" s="25">
        <f>SUM(F3:F25)</f>
        <v>376939.39</v>
      </c>
      <c r="G26" s="26"/>
    </row>
    <row r="27" s="1" customFormat="1" ht="19.75" customHeight="1"/>
    <row r="28" s="1" customFormat="1" ht="19.75" customHeight="1"/>
    <row r="29" s="1" customFormat="1" ht="19.75" customHeight="1"/>
  </sheetData>
  <autoFilter xmlns:etc="http://www.wps.cn/officeDocument/2017/etCustomData" ref="A1:G29" etc:filterBottomFollowUsedRange="0">
    <extLst/>
  </autoFilter>
  <mergeCells count="2">
    <mergeCell ref="A1:G1"/>
    <mergeCell ref="A26:C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2025年自营工程（年初下达37项）</vt:lpstr>
      <vt:lpstr>自营工程统计表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10165</dc:creator>
  <cp:lastModifiedBy>云飞</cp:lastModifiedBy>
  <dcterms:created xsi:type="dcterms:W3CDTF">2025-05-02T03:01:00Z</dcterms:created>
  <dcterms:modified xsi:type="dcterms:W3CDTF">2026-01-03T00:41:35Z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2467B04D6C9645F49A796D867F054B80_11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