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3" r:id="rId1"/>
    <sheet name="Sheet2" sheetId="4" r:id="rId2"/>
  </sheets>
  <definedNames>
    <definedName name="_xlnm._FilterDatabase" localSheetId="0" hidden="1">sheet1!$A$3:$U$13</definedName>
    <definedName name="_xlnm.Print_Area" localSheetId="0">sheet1!$A$1:$T$13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<sst xmlns="http://schemas.openxmlformats.org/spreadsheetml/2006/main" count="69" uniqueCount="54">
  <si>
    <r>
      <rPr>
        <sz val="26"/>
        <rFont val="黑体"/>
        <charset val="134"/>
      </rPr>
      <t>西北能化公司</t>
    </r>
    <r>
      <rPr>
        <sz val="26"/>
        <rFont val="Times New Roman"/>
        <charset val="134"/>
      </rPr>
      <t>2025</t>
    </r>
    <r>
      <rPr>
        <sz val="26"/>
        <rFont val="黑体"/>
        <charset val="134"/>
      </rPr>
      <t>年政策研究和争取任务完成情况统计表</t>
    </r>
  </si>
  <si>
    <r>
      <rPr>
        <sz val="12"/>
        <rFont val="宋体"/>
        <charset val="134"/>
      </rPr>
      <t>单位：万元</t>
    </r>
  </si>
  <si>
    <t>序号</t>
  </si>
  <si>
    <t>单位</t>
  </si>
  <si>
    <t>具体承办人</t>
  </si>
  <si>
    <r>
      <rPr>
        <b/>
        <sz val="16"/>
        <rFont val="Times New Roman"/>
        <charset val="134"/>
      </rPr>
      <t>2025</t>
    </r>
    <r>
      <rPr>
        <b/>
        <sz val="16"/>
        <rFont val="黑体"/>
        <charset val="134"/>
      </rPr>
      <t>年政策（项目）内容</t>
    </r>
  </si>
  <si>
    <r>
      <rPr>
        <b/>
        <sz val="16"/>
        <rFont val="Times New Roman"/>
        <charset val="134"/>
      </rPr>
      <t>2025</t>
    </r>
    <r>
      <rPr>
        <b/>
        <sz val="16"/>
        <rFont val="黑体"/>
        <charset val="134"/>
      </rPr>
      <t>年度计</t>
    </r>
    <r>
      <rPr>
        <b/>
        <sz val="16"/>
        <rFont val="Times New Roman"/>
        <charset val="134"/>
      </rPr>
      <t xml:space="preserve">
</t>
    </r>
    <r>
      <rPr>
        <b/>
        <sz val="16"/>
        <rFont val="黑体"/>
        <charset val="134"/>
      </rPr>
      <t>划争取金额</t>
    </r>
  </si>
  <si>
    <r>
      <rPr>
        <b/>
        <sz val="16"/>
        <rFont val="Times New Roman"/>
        <charset val="134"/>
      </rPr>
      <t>1</t>
    </r>
    <r>
      <rPr>
        <b/>
        <sz val="16"/>
        <rFont val="黑体"/>
        <charset val="134"/>
      </rPr>
      <t>月完成</t>
    </r>
  </si>
  <si>
    <r>
      <rPr>
        <b/>
        <sz val="16"/>
        <rFont val="Times New Roman"/>
        <charset val="134"/>
      </rPr>
      <t>2</t>
    </r>
    <r>
      <rPr>
        <b/>
        <sz val="16"/>
        <rFont val="黑体"/>
        <charset val="134"/>
      </rPr>
      <t>月完成</t>
    </r>
  </si>
  <si>
    <r>
      <rPr>
        <b/>
        <sz val="16"/>
        <rFont val="Times New Roman"/>
        <charset val="134"/>
      </rPr>
      <t>3</t>
    </r>
    <r>
      <rPr>
        <b/>
        <sz val="16"/>
        <rFont val="黑体"/>
        <charset val="134"/>
      </rPr>
      <t>月完成</t>
    </r>
  </si>
  <si>
    <r>
      <rPr>
        <b/>
        <sz val="16"/>
        <rFont val="Times New Roman"/>
        <charset val="134"/>
      </rPr>
      <t>4</t>
    </r>
    <r>
      <rPr>
        <b/>
        <sz val="16"/>
        <rFont val="宋体"/>
        <charset val="134"/>
      </rPr>
      <t>月完成</t>
    </r>
  </si>
  <si>
    <r>
      <rPr>
        <b/>
        <sz val="16"/>
        <rFont val="Times New Roman"/>
        <charset val="134"/>
      </rPr>
      <t>5</t>
    </r>
    <r>
      <rPr>
        <b/>
        <sz val="16"/>
        <rFont val="宋体"/>
        <charset val="134"/>
      </rPr>
      <t>月完成</t>
    </r>
  </si>
  <si>
    <r>
      <rPr>
        <b/>
        <sz val="16"/>
        <rFont val="Times New Roman"/>
        <charset val="134"/>
      </rPr>
      <t>6</t>
    </r>
    <r>
      <rPr>
        <b/>
        <sz val="16"/>
        <rFont val="宋体"/>
        <charset val="134"/>
      </rPr>
      <t>月完成</t>
    </r>
  </si>
  <si>
    <r>
      <rPr>
        <b/>
        <sz val="16"/>
        <rFont val="Times New Roman"/>
        <charset val="134"/>
      </rPr>
      <t>7</t>
    </r>
    <r>
      <rPr>
        <b/>
        <sz val="16"/>
        <rFont val="宋体"/>
        <charset val="134"/>
      </rPr>
      <t>月完成</t>
    </r>
  </si>
  <si>
    <t>8月完成</t>
  </si>
  <si>
    <t>9月完成</t>
  </si>
  <si>
    <t>10月完成</t>
  </si>
  <si>
    <t>11月完成</t>
  </si>
  <si>
    <t>12月完成</t>
  </si>
  <si>
    <t>累计完成</t>
  </si>
  <si>
    <t>相关工作进展情况</t>
  </si>
  <si>
    <t>政策名称</t>
  </si>
  <si>
    <t>政策类型</t>
  </si>
  <si>
    <t>生产技术部</t>
  </si>
  <si>
    <r>
      <rPr>
        <sz val="16"/>
        <color theme="1"/>
        <rFont val="仿宋_GB2312"/>
        <charset val="134"/>
      </rPr>
      <t>陈四华</t>
    </r>
  </si>
  <si>
    <r>
      <rPr>
        <sz val="16"/>
        <rFont val="仿宋_GB2312"/>
        <charset val="134"/>
      </rPr>
      <t>规上工业企业</t>
    </r>
    <r>
      <rPr>
        <sz val="16"/>
        <rFont val="Times New Roman"/>
        <charset val="134"/>
      </rPr>
      <t>“</t>
    </r>
    <r>
      <rPr>
        <sz val="16"/>
        <rFont val="仿宋_GB2312"/>
        <charset val="134"/>
      </rPr>
      <t>三清零</t>
    </r>
    <r>
      <rPr>
        <sz val="16"/>
        <rFont val="Times New Roman"/>
        <charset val="134"/>
      </rPr>
      <t>”</t>
    </r>
    <r>
      <rPr>
        <sz val="16"/>
        <rFont val="仿宋_GB2312"/>
        <charset val="134"/>
      </rPr>
      <t>奖励。</t>
    </r>
  </si>
  <si>
    <t>该项目奖励政策公示期结束，资金延续2026年才能到账</t>
  </si>
  <si>
    <t>《据准旗人民政府办公室关于印发《准格尔旗新旧动能转换（科技创新奖补）专项资金管理办法实施细则》（准政办发【2021】98号）科技创新奖补》</t>
  </si>
  <si>
    <t>奖励</t>
  </si>
  <si>
    <r>
      <rPr>
        <sz val="16"/>
        <rFont val="Times New Roman"/>
        <charset val="134"/>
      </rPr>
      <t>2024</t>
    </r>
    <r>
      <rPr>
        <sz val="16"/>
        <rFont val="仿宋_GB2312"/>
        <charset val="134"/>
      </rPr>
      <t>年研发项目奖励。</t>
    </r>
  </si>
  <si>
    <r>
      <rPr>
        <sz val="12"/>
        <rFont val="宋体"/>
        <charset val="134"/>
      </rPr>
      <t>项目补助于</t>
    </r>
    <r>
      <rPr>
        <sz val="12"/>
        <rFont val="Times New Roman"/>
        <charset val="134"/>
      </rPr>
      <t>6</t>
    </r>
    <r>
      <rPr>
        <sz val="12"/>
        <rFont val="宋体"/>
        <charset val="134"/>
      </rPr>
      <t>月</t>
    </r>
    <r>
      <rPr>
        <sz val="12"/>
        <rFont val="Times New Roman"/>
        <charset val="134"/>
      </rPr>
      <t>20</t>
    </r>
    <r>
      <rPr>
        <sz val="12"/>
        <rFont val="宋体"/>
        <charset val="134"/>
      </rPr>
      <t>日经旗工信和科技局评审，</t>
    </r>
    <r>
      <rPr>
        <sz val="12"/>
        <rFont val="Times New Roman"/>
        <charset val="134"/>
      </rPr>
      <t>2024</t>
    </r>
    <r>
      <rPr>
        <sz val="12"/>
        <rFont val="宋体"/>
        <charset val="134"/>
      </rPr>
      <t>年研发投入奖补费用确定为</t>
    </r>
    <r>
      <rPr>
        <sz val="12"/>
        <rFont val="Times New Roman"/>
        <charset val="134"/>
      </rPr>
      <t xml:space="preserve"> 36.1</t>
    </r>
    <r>
      <rPr>
        <sz val="12"/>
        <rFont val="宋体"/>
        <charset val="134"/>
      </rPr>
      <t>万元。目前资金已到账。</t>
    </r>
  </si>
  <si>
    <r>
      <rPr>
        <sz val="12"/>
        <rFont val="仿宋_GB2312"/>
        <charset val="134"/>
      </rPr>
      <t>根据《鄂尔多斯市关于支持企业研发经费投入奖励补助办法》（鄂科发〔</t>
    </r>
    <r>
      <rPr>
        <sz val="12"/>
        <rFont val="Times New Roman"/>
        <charset val="134"/>
      </rPr>
      <t>2021</t>
    </r>
    <r>
      <rPr>
        <sz val="12"/>
        <rFont val="仿宋_GB2312"/>
        <charset val="134"/>
      </rPr>
      <t>〕</t>
    </r>
    <r>
      <rPr>
        <sz val="12"/>
        <rFont val="Times New Roman"/>
        <charset val="134"/>
      </rPr>
      <t>64</t>
    </r>
    <r>
      <rPr>
        <sz val="12"/>
        <rFont val="仿宋_GB2312"/>
        <charset val="134"/>
      </rPr>
      <t>号）</t>
    </r>
  </si>
  <si>
    <r>
      <rPr>
        <sz val="16"/>
        <rFont val="仿宋_GB2312"/>
        <charset val="134"/>
      </rPr>
      <t>设备管理部</t>
    </r>
    <r>
      <rPr>
        <sz val="16"/>
        <rFont val="Times New Roman"/>
        <charset val="134"/>
      </rPr>
      <t xml:space="preserve">
</t>
    </r>
    <r>
      <rPr>
        <sz val="16"/>
        <rFont val="仿宋_GB2312"/>
        <charset val="134"/>
      </rPr>
      <t>电气车间</t>
    </r>
  </si>
  <si>
    <r>
      <rPr>
        <sz val="16"/>
        <color theme="1"/>
        <rFont val="仿宋_GB2312"/>
        <charset val="134"/>
      </rPr>
      <t>刘广西</t>
    </r>
  </si>
  <si>
    <t>力调电费。</t>
  </si>
  <si>
    <t>月度政策争取持续进行中</t>
  </si>
  <si>
    <r>
      <rPr>
        <sz val="12"/>
        <rFont val="仿宋_GB2312"/>
        <charset val="134"/>
      </rPr>
      <t>根据国家现行《功率因数调整电费办法》（电价制度</t>
    </r>
    <r>
      <rPr>
        <sz val="12"/>
        <rFont val="Times New Roman"/>
        <charset val="134"/>
      </rPr>
      <t>(83)</t>
    </r>
    <r>
      <rPr>
        <sz val="12"/>
        <rFont val="仿宋_GB2312"/>
        <charset val="134"/>
      </rPr>
      <t>水电财字第</t>
    </r>
    <r>
      <rPr>
        <sz val="12"/>
        <rFont val="Times New Roman"/>
        <charset val="134"/>
      </rPr>
      <t>215</t>
    </r>
    <r>
      <rPr>
        <sz val="12"/>
        <rFont val="仿宋_GB2312"/>
        <charset val="134"/>
      </rPr>
      <t>号），功率因数奖、罚规定：功率因数在</t>
    </r>
    <r>
      <rPr>
        <sz val="12"/>
        <rFont val="Times New Roman"/>
        <charset val="134"/>
      </rPr>
      <t>0.90</t>
    </r>
    <r>
      <rPr>
        <sz val="12"/>
        <rFont val="仿宋_GB2312"/>
        <charset val="134"/>
      </rPr>
      <t>以上可获得奖励</t>
    </r>
  </si>
  <si>
    <t>财务部</t>
  </si>
  <si>
    <r>
      <rPr>
        <sz val="16"/>
        <color theme="1"/>
        <rFont val="仿宋_GB2312"/>
        <charset val="134"/>
      </rPr>
      <t>韩轲</t>
    </r>
  </si>
  <si>
    <r>
      <rPr>
        <sz val="16"/>
        <rFont val="仿宋_GB2312"/>
        <charset val="134"/>
      </rPr>
      <t>个税手续费返还。</t>
    </r>
  </si>
  <si>
    <t>项目补助已到账</t>
  </si>
  <si>
    <r>
      <rPr>
        <sz val="12"/>
        <rFont val="仿宋_GB2312"/>
        <charset val="134"/>
      </rPr>
      <t>《中华人民共和国个人所得税法》、《国家税务总局财政部中国人民银行关于进一步加强代扣代收代征税款手续费管理的通知》（税总财务发〔</t>
    </r>
    <r>
      <rPr>
        <sz val="12"/>
        <rFont val="Times New Roman"/>
        <charset val="134"/>
      </rPr>
      <t>2023</t>
    </r>
    <r>
      <rPr>
        <sz val="12"/>
        <rFont val="仿宋_GB2312"/>
        <charset val="134"/>
      </rPr>
      <t>〕</t>
    </r>
    <r>
      <rPr>
        <sz val="12"/>
        <rFont val="Times New Roman"/>
        <charset val="134"/>
      </rPr>
      <t>48</t>
    </r>
    <r>
      <rPr>
        <sz val="12"/>
        <rFont val="仿宋_GB2312"/>
        <charset val="134"/>
      </rPr>
      <t>号）</t>
    </r>
  </si>
  <si>
    <t>税费</t>
  </si>
  <si>
    <t>失业保险稳岗返还。</t>
  </si>
  <si>
    <t>社保</t>
  </si>
  <si>
    <t>发明专利奖励（新增）</t>
  </si>
  <si>
    <r>
      <rPr>
        <sz val="12"/>
        <rFont val="宋体"/>
        <charset val="134"/>
      </rPr>
      <t>根据《准格尔旗市场监督管理局》准市监发2025（158号）文，西北能化公司“一种煤炭粉碎筛分一体装置</t>
    </r>
    <r>
      <rPr>
        <sz val="12"/>
        <rFont val="Times New Roman"/>
        <charset val="134"/>
      </rPr>
      <t>”</t>
    </r>
    <r>
      <rPr>
        <sz val="12"/>
        <rFont val="宋体"/>
        <charset val="134"/>
      </rPr>
      <t>发明专利，经准格尔旗市场监督管理局专项补助1万元。</t>
    </r>
  </si>
  <si>
    <t>获批国家高新技术企业奖励（新增）</t>
  </si>
  <si>
    <t>《准格尔旗工信和科技局关于征集2024-2025年度新旧动能转换(科技创新奖补)项目的通知》(准工科联发〔2025)25号）</t>
  </si>
  <si>
    <t>人力资源部</t>
  </si>
  <si>
    <t>郭丽华</t>
  </si>
  <si>
    <t>一次性扩岗补助（新增）</t>
  </si>
  <si>
    <r>
      <rPr>
        <b/>
        <sz val="16"/>
        <rFont val="仿宋_GB2312"/>
        <charset val="134"/>
      </rPr>
      <t>小计</t>
    </r>
  </si>
  <si>
    <r>
      <rPr>
        <sz val="20"/>
        <color rgb="FFFF0000"/>
        <rFont val="宋体"/>
        <charset val="134"/>
      </rPr>
      <t>注：</t>
    </r>
    <r>
      <rPr>
        <sz val="20"/>
        <color rgb="FFFF0000"/>
        <rFont val="Times New Roman"/>
        <charset val="134"/>
      </rPr>
      <t xml:space="preserve">
1.</t>
    </r>
    <r>
      <rPr>
        <sz val="20"/>
        <color rgb="FFFF0000"/>
        <rFont val="宋体"/>
        <charset val="134"/>
      </rPr>
      <t>本计划表根据各单位实际工作结合当前政策形势制定；</t>
    </r>
    <r>
      <rPr>
        <sz val="20"/>
        <color rgb="FFFF0000"/>
        <rFont val="Times New Roman"/>
        <charset val="134"/>
      </rPr>
      <t xml:space="preserve">
2.</t>
    </r>
    <r>
      <rPr>
        <sz val="20"/>
        <color rgb="FFFF0000"/>
        <rFont val="宋体"/>
        <charset val="134"/>
      </rPr>
      <t>相关单位及部门后续如有年度计划外的政策争取资金，可对计划表进行补充；</t>
    </r>
    <r>
      <rPr>
        <sz val="20"/>
        <color rgb="FFFF0000"/>
        <rFont val="Times New Roman"/>
        <charset val="134"/>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</si>
</sst>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3">
    <font>
      <sz val="11"/>
      <color theme="1"/>
      <name val="宋体"/>
      <charset val="134"/>
      <scheme val="minor"/>
    </font>
    <font>
      <b/>
      <sz val="12"/>
      <name val="宋体"/>
      <charset val="134"/>
      <scheme val="minor"/>
    </font>
    <font>
      <sz val="12"/>
      <name val="宋体"/>
      <charset val="134"/>
      <scheme val="minor"/>
    </font>
    <font>
      <sz val="12"/>
      <name val="Times New Roman"/>
      <charset val="134"/>
    </font>
    <font>
      <sz val="16"/>
      <name val="方正仿宋_GB2312"/>
      <charset val="134"/>
    </font>
    <font>
      <sz val="26"/>
      <name val="黑体"/>
      <charset val="134"/>
    </font>
    <font>
      <sz val="26"/>
      <name val="Times New Roman"/>
      <charset val="134"/>
    </font>
    <font>
      <sz val="12"/>
      <name val="宋体"/>
      <charset val="134"/>
    </font>
    <font>
      <b/>
      <sz val="16"/>
      <name val="黑体"/>
      <charset val="134"/>
    </font>
    <font>
      <b/>
      <sz val="16"/>
      <name val="Times New Roman"/>
      <charset val="134"/>
    </font>
    <font>
      <b/>
      <sz val="16"/>
      <name val="宋体"/>
      <charset val="134"/>
    </font>
    <font>
      <b/>
      <sz val="16"/>
      <name val="方正仿宋_GB2312"/>
      <charset val="134"/>
    </font>
    <font>
      <sz val="16"/>
      <name val="Times New Roman"/>
      <charset val="134"/>
    </font>
    <font>
      <sz val="16"/>
      <name val="仿宋_GB2312"/>
      <charset val="134"/>
    </font>
    <font>
      <sz val="16"/>
      <color theme="1"/>
      <name val="Times New Roman"/>
      <charset val="134"/>
    </font>
    <font>
      <sz val="12"/>
      <name val="仿宋_GB2312"/>
      <charset val="134"/>
    </font>
    <font>
      <sz val="16"/>
      <name val="宋体"/>
      <charset val="134"/>
    </font>
    <font>
      <sz val="16"/>
      <color theme="1"/>
      <name val="宋体"/>
      <charset val="134"/>
    </font>
    <font>
      <b/>
      <sz val="12"/>
      <name val="Times New Roman"/>
      <charset val="134"/>
    </font>
    <font>
      <sz val="20"/>
      <color rgb="FFFF0000"/>
      <name val="宋体"/>
      <charset val="134"/>
    </font>
    <font>
      <sz val="20"/>
      <color rgb="FFFF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宋体"/>
      <charset val="134"/>
      <scheme val="minor"/>
    </font>
    <font>
      <sz val="16"/>
      <color theme="1"/>
      <name val="仿宋_GB2312"/>
      <charset val="134"/>
    </font>
    <font>
      <b/>
      <sz val="16"/>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2" borderId="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 applyNumberFormat="0" applyFill="0" applyAlignment="0" applyProtection="0">
      <alignment vertical="center"/>
    </xf>
    <xf numFmtId="0" fontId="27" fillId="0" borderId="3" applyNumberFormat="0" applyFill="0" applyAlignment="0" applyProtection="0">
      <alignment vertical="center"/>
    </xf>
    <xf numFmtId="0" fontId="28" fillId="0" borderId="4" applyNumberFormat="0" applyFill="0" applyAlignment="0" applyProtection="0">
      <alignment vertical="center"/>
    </xf>
    <xf numFmtId="0" fontId="28" fillId="0" borderId="0" applyNumberFormat="0" applyFill="0" applyBorder="0" applyAlignment="0" applyProtection="0">
      <alignment vertical="center"/>
    </xf>
    <xf numFmtId="0" fontId="29" fillId="3" borderId="5" applyNumberFormat="0" applyAlignment="0" applyProtection="0">
      <alignment vertical="center"/>
    </xf>
    <xf numFmtId="0" fontId="30" fillId="4" borderId="6" applyNumberFormat="0" applyAlignment="0" applyProtection="0">
      <alignment vertical="center"/>
    </xf>
    <xf numFmtId="0" fontId="31" fillId="4" borderId="5" applyNumberFormat="0" applyAlignment="0" applyProtection="0">
      <alignment vertical="center"/>
    </xf>
    <xf numFmtId="0" fontId="32" fillId="5" borderId="7" applyNumberFormat="0" applyAlignment="0" applyProtection="0">
      <alignment vertical="center"/>
    </xf>
    <xf numFmtId="0" fontId="33" fillId="0" borderId="8" applyNumberFormat="0" applyFill="0" applyAlignment="0" applyProtection="0">
      <alignment vertical="center"/>
    </xf>
    <xf numFmtId="0" fontId="34" fillId="0" borderId="9"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7" fillId="0" borderId="0" applyProtection="0"/>
    <xf numFmtId="0" fontId="7" fillId="0" borderId="0"/>
    <xf numFmtId="0" fontId="40" fillId="0" borderId="0">
      <alignment vertical="center"/>
    </xf>
    <xf numFmtId="0" fontId="0" fillId="0" borderId="0">
      <alignment vertical="center"/>
    </xf>
  </cellStyleXfs>
  <cellXfs count="53">
    <xf numFmtId="0" fontId="0" fillId="0" borderId="0" xfId="0"/>
    <xf numFmtId="0" fontId="1" fillId="0" borderId="0" xfId="0" applyFont="1" applyFill="1"/>
    <xf numFmtId="0" fontId="2" fillId="0" borderId="0" xfId="0" applyFont="1" applyFill="1"/>
    <xf numFmtId="0" fontId="3" fillId="0" borderId="0" xfId="0" applyFont="1" applyFill="1"/>
    <xf numFmtId="0" fontId="2" fillId="0" borderId="0" xfId="0" applyFont="1" applyFill="1" applyAlignment="1">
      <alignment horizontal="center" vertical="center"/>
    </xf>
    <xf numFmtId="0" fontId="2" fillId="0" borderId="0" xfId="0" applyFont="1" applyFill="1" applyAlignment="1">
      <alignment horizontal="left" vertical="center" wrapText="1"/>
    </xf>
    <xf numFmtId="0" fontId="2" fillId="0" borderId="0" xfId="0" applyFont="1" applyFill="1" applyAlignment="1">
      <alignment horizontal="center" vertical="center" wrapText="1"/>
    </xf>
    <xf numFmtId="176" fontId="2" fillId="0" borderId="0" xfId="0" applyNumberFormat="1" applyFont="1" applyFill="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wrapText="1"/>
    </xf>
    <xf numFmtId="0" fontId="6" fillId="0" borderId="0" xfId="0" applyFont="1" applyFill="1" applyAlignment="1">
      <alignment horizontal="center" vertical="center"/>
    </xf>
    <xf numFmtId="0" fontId="6" fillId="0" borderId="0" xfId="0" applyFont="1" applyFill="1" applyAlignment="1">
      <alignment horizontal="left" vertical="center" wrapText="1"/>
    </xf>
    <xf numFmtId="0" fontId="6" fillId="0" borderId="0" xfId="0" applyFont="1" applyFill="1" applyAlignment="1">
      <alignment horizontal="center" vertical="center" wrapText="1"/>
    </xf>
    <xf numFmtId="176" fontId="6" fillId="0" borderId="0" xfId="0" applyNumberFormat="1" applyFont="1" applyFill="1" applyAlignment="1">
      <alignment horizontal="center" vertical="center" wrapText="1"/>
    </xf>
    <xf numFmtId="0" fontId="3" fillId="0" borderId="0" xfId="0" applyFont="1" applyFill="1" applyAlignment="1">
      <alignment horizontal="center" vertical="center"/>
    </xf>
    <xf numFmtId="0" fontId="7" fillId="0" borderId="0" xfId="0" applyFont="1" applyFill="1" applyAlignment="1">
      <alignment horizontal="left" vertical="center" wrapText="1"/>
    </xf>
    <xf numFmtId="0" fontId="3" fillId="0" borderId="0" xfId="0" applyFont="1" applyFill="1" applyAlignment="1">
      <alignment horizontal="center" vertical="center" wrapText="1"/>
    </xf>
    <xf numFmtId="176" fontId="3" fillId="0" borderId="0" xfId="0" applyNumberFormat="1" applyFont="1" applyFill="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0" fontId="7" fillId="0" borderId="1" xfId="0" applyFont="1" applyFill="1" applyBorder="1" applyAlignment="1">
      <alignment vertical="center" wrapText="1"/>
    </xf>
    <xf numFmtId="0" fontId="15" fillId="0" borderId="1" xfId="0" applyFont="1" applyFill="1" applyBorder="1" applyAlignment="1">
      <alignment vertical="center" wrapText="1"/>
    </xf>
    <xf numFmtId="0" fontId="4"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16" fillId="0" borderId="1" xfId="0" applyFont="1" applyFill="1" applyBorder="1" applyAlignment="1">
      <alignment horizontal="left" vertical="center" wrapText="1"/>
    </xf>
    <xf numFmtId="0" fontId="13"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xf>
    <xf numFmtId="0" fontId="9" fillId="0" borderId="1" xfId="0" applyFont="1" applyFill="1" applyBorder="1" applyAlignment="1">
      <alignment horizontal="left" vertical="center" wrapText="1"/>
    </xf>
    <xf numFmtId="176" fontId="9" fillId="0" borderId="1" xfId="0" applyNumberFormat="1" applyFont="1" applyFill="1" applyBorder="1" applyAlignment="1">
      <alignment horizontal="center" vertical="center"/>
    </xf>
    <xf numFmtId="0" fontId="18" fillId="0" borderId="1" xfId="0" applyFont="1" applyFill="1" applyBorder="1" applyAlignment="1">
      <alignment vertical="center" wrapText="1"/>
    </xf>
    <xf numFmtId="0" fontId="19" fillId="0" borderId="1" xfId="0" applyFont="1" applyFill="1" applyBorder="1" applyAlignment="1">
      <alignment horizontal="left" vertical="top" wrapText="1"/>
    </xf>
    <xf numFmtId="0" fontId="20" fillId="0" borderId="1" xfId="0" applyFont="1" applyFill="1" applyBorder="1" applyAlignment="1">
      <alignment horizontal="left" vertical="top"/>
    </xf>
    <xf numFmtId="0" fontId="20" fillId="0" borderId="1" xfId="0" applyFont="1" applyFill="1" applyBorder="1" applyAlignment="1">
      <alignment horizontal="left" vertical="top" wrapText="1"/>
    </xf>
    <xf numFmtId="176" fontId="20" fillId="0" borderId="1" xfId="0" applyNumberFormat="1" applyFont="1" applyFill="1" applyBorder="1" applyAlignment="1">
      <alignment horizontal="left" vertical="top"/>
    </xf>
    <xf numFmtId="0" fontId="1" fillId="0" borderId="0" xfId="0" applyFont="1" applyFill="1" applyBorder="1" applyAlignment="1">
      <alignment horizontal="center" vertical="center"/>
    </xf>
    <xf numFmtId="0" fontId="1" fillId="0" borderId="0" xfId="0" applyFont="1" applyFill="1" applyAlignment="1">
      <alignment horizontal="lef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6" xfId="49"/>
    <cellStyle name="常规 5" xfId="50"/>
    <cellStyle name="常规 2" xfId="51"/>
    <cellStyle name="常规 4" xfId="52"/>
  </cellStyles>
  <tableStyles count="0" defaultTableStyle="TableStyleMedium2" defaultPivotStyle="PivotStyleMedium9"/>
  <colors>
    <mruColors>
      <color rgb="006666FF"/>
      <color rgb="00FFFFFF"/>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9"/>
  <sheetViews>
    <sheetView tabSelected="1" zoomScale="90" zoomScaleNormal="90" workbookViewId="0">
      <pane xSplit="3" ySplit="3" topLeftCell="D7" activePane="bottomRight" state="frozen"/>
      <selection/>
      <selection pane="topRight"/>
      <selection pane="bottomLeft"/>
      <selection pane="bottomRight" activeCell="F12" sqref="F12:Q12"/>
    </sheetView>
  </sheetViews>
  <sheetFormatPr defaultColWidth="9" defaultRowHeight="20.25"/>
  <cols>
    <col min="1" max="1" width="6.84166666666667" style="3" customWidth="1"/>
    <col min="2" max="2" width="16.7083333333333" style="4" customWidth="1"/>
    <col min="3" max="3" width="14.5" style="2" customWidth="1"/>
    <col min="4" max="4" width="26.6583333333333" style="5" customWidth="1"/>
    <col min="5" max="5" width="13.1916666666667" style="6" customWidth="1"/>
    <col min="6" max="10" width="10.1416666666667" style="6" customWidth="1"/>
    <col min="11" max="13" width="10.1416666666667" style="7" customWidth="1"/>
    <col min="14" max="14" width="10.125" style="7" customWidth="1"/>
    <col min="15" max="17" width="10.55" style="7" customWidth="1"/>
    <col min="18" max="18" width="14.025" style="7" customWidth="1"/>
    <col min="19" max="19" width="26.8083333333333" style="6" customWidth="1"/>
    <col min="20" max="20" width="36.1166666666667" style="6" customWidth="1"/>
    <col min="21" max="21" width="14.8583333333333" style="8" customWidth="1"/>
    <col min="22" max="22" width="33.75" style="2" customWidth="1"/>
    <col min="23" max="23" width="39.1666666666667" style="2" customWidth="1"/>
    <col min="24" max="16384" width="9" style="2"/>
  </cols>
  <sheetData>
    <row r="1" ht="34" customHeight="1" spans="1:21">
      <c r="A1" s="9" t="s">
        <v>0</v>
      </c>
      <c r="B1" s="10"/>
      <c r="C1" s="10"/>
      <c r="D1" s="11"/>
      <c r="E1" s="12"/>
      <c r="F1" s="12"/>
      <c r="G1" s="12"/>
      <c r="H1" s="12"/>
      <c r="I1" s="12"/>
      <c r="J1" s="12"/>
      <c r="K1" s="13"/>
      <c r="L1" s="13"/>
      <c r="M1" s="13"/>
      <c r="N1" s="13"/>
      <c r="O1" s="13"/>
      <c r="P1" s="13"/>
      <c r="Q1" s="13"/>
      <c r="R1" s="13"/>
      <c r="S1" s="12"/>
      <c r="T1" s="12"/>
    </row>
    <row r="2" ht="15" customHeight="1" spans="1:21">
      <c r="B2" s="14"/>
      <c r="C2" s="3"/>
      <c r="D2" s="15"/>
      <c r="E2" s="16"/>
      <c r="F2" s="16"/>
      <c r="G2" s="16"/>
      <c r="H2" s="16"/>
      <c r="I2" s="16"/>
      <c r="J2" s="16"/>
      <c r="K2" s="17"/>
      <c r="L2" s="17"/>
      <c r="M2" s="17"/>
      <c r="N2" s="17"/>
      <c r="O2" s="17"/>
      <c r="P2" s="17"/>
      <c r="Q2" s="17"/>
      <c r="R2" s="17"/>
      <c r="S2" s="16"/>
      <c r="T2" s="16" t="s">
        <v>1</v>
      </c>
    </row>
    <row r="3" s="1" customFormat="1" ht="41.25" customHeight="1" spans="1:21">
      <c r="A3" s="18" t="s">
        <v>2</v>
      </c>
      <c r="B3" s="18" t="s">
        <v>3</v>
      </c>
      <c r="C3" s="18" t="s">
        <v>4</v>
      </c>
      <c r="D3" s="19" t="s">
        <v>5</v>
      </c>
      <c r="E3" s="19" t="s">
        <v>6</v>
      </c>
      <c r="F3" s="19" t="s">
        <v>7</v>
      </c>
      <c r="G3" s="19" t="s">
        <v>8</v>
      </c>
      <c r="H3" s="19" t="s">
        <v>9</v>
      </c>
      <c r="I3" s="19" t="s">
        <v>10</v>
      </c>
      <c r="J3" s="19" t="s">
        <v>11</v>
      </c>
      <c r="K3" s="20" t="s">
        <v>12</v>
      </c>
      <c r="L3" s="20" t="s">
        <v>13</v>
      </c>
      <c r="M3" s="21" t="s">
        <v>14</v>
      </c>
      <c r="N3" s="21" t="s">
        <v>15</v>
      </c>
      <c r="O3" s="21" t="s">
        <v>16</v>
      </c>
      <c r="P3" s="21" t="s">
        <v>17</v>
      </c>
      <c r="Q3" s="21" t="s">
        <v>18</v>
      </c>
      <c r="R3" s="22" t="s">
        <v>19</v>
      </c>
      <c r="S3" s="23" t="s">
        <v>20</v>
      </c>
      <c r="T3" s="24" t="s">
        <v>21</v>
      </c>
      <c r="U3" s="25" t="s">
        <v>22</v>
      </c>
    </row>
    <row r="4" s="2" customFormat="1" ht="76" customHeight="1" spans="1:21">
      <c r="A4" s="26">
        <v>1</v>
      </c>
      <c r="B4" s="27" t="s">
        <v>23</v>
      </c>
      <c r="C4" s="28" t="s">
        <v>24</v>
      </c>
      <c r="D4" s="29" t="s">
        <v>25</v>
      </c>
      <c r="E4" s="30">
        <v>70</v>
      </c>
      <c r="F4" s="31">
        <v>0</v>
      </c>
      <c r="G4" s="31">
        <v>0</v>
      </c>
      <c r="H4" s="31">
        <v>0</v>
      </c>
      <c r="I4" s="31">
        <v>0</v>
      </c>
      <c r="J4" s="31">
        <v>0</v>
      </c>
      <c r="K4" s="31">
        <v>0</v>
      </c>
      <c r="L4" s="31">
        <v>0</v>
      </c>
      <c r="M4" s="31">
        <v>0</v>
      </c>
      <c r="N4" s="31">
        <v>0</v>
      </c>
      <c r="O4" s="31">
        <v>0</v>
      </c>
      <c r="P4" s="31">
        <v>0</v>
      </c>
      <c r="Q4" s="31">
        <v>0</v>
      </c>
      <c r="R4" s="31">
        <f>SUM(F4:Q4)</f>
        <v>0</v>
      </c>
      <c r="S4" s="32" t="s">
        <v>26</v>
      </c>
      <c r="T4" s="33" t="s">
        <v>27</v>
      </c>
      <c r="U4" s="34" t="s">
        <v>28</v>
      </c>
    </row>
    <row r="5" s="2" customFormat="1" ht="76" customHeight="1" spans="1:21">
      <c r="A5" s="26">
        <v>2</v>
      </c>
      <c r="B5" s="27" t="s">
        <v>23</v>
      </c>
      <c r="C5" s="28" t="s">
        <v>24</v>
      </c>
      <c r="D5" s="35" t="s">
        <v>29</v>
      </c>
      <c r="E5" s="30">
        <v>40</v>
      </c>
      <c r="F5" s="31">
        <v>0</v>
      </c>
      <c r="G5" s="31">
        <v>0</v>
      </c>
      <c r="H5" s="31">
        <v>0</v>
      </c>
      <c r="I5" s="31">
        <v>0</v>
      </c>
      <c r="J5" s="31">
        <v>0</v>
      </c>
      <c r="K5" s="31">
        <v>0</v>
      </c>
      <c r="L5" s="31">
        <v>0</v>
      </c>
      <c r="M5" s="31">
        <v>36.1</v>
      </c>
      <c r="N5" s="31">
        <v>0</v>
      </c>
      <c r="O5" s="31">
        <v>0</v>
      </c>
      <c r="P5" s="31">
        <v>0</v>
      </c>
      <c r="Q5" s="31">
        <v>0</v>
      </c>
      <c r="R5" s="31">
        <f>SUM(F5:Q5)</f>
        <v>36.1</v>
      </c>
      <c r="S5" s="32" t="s">
        <v>30</v>
      </c>
      <c r="T5" s="33" t="s">
        <v>31</v>
      </c>
      <c r="U5" s="34" t="s">
        <v>28</v>
      </c>
    </row>
    <row r="6" s="2" customFormat="1" ht="76" customHeight="1" spans="1:21">
      <c r="A6" s="26">
        <v>3</v>
      </c>
      <c r="B6" s="36" t="s">
        <v>32</v>
      </c>
      <c r="C6" s="28" t="s">
        <v>33</v>
      </c>
      <c r="D6" s="29" t="s">
        <v>34</v>
      </c>
      <c r="E6" s="30">
        <v>42</v>
      </c>
      <c r="F6" s="31">
        <v>0</v>
      </c>
      <c r="G6" s="31">
        <v>3.09</v>
      </c>
      <c r="H6" s="31">
        <v>3.03</v>
      </c>
      <c r="I6" s="31">
        <v>3.28</v>
      </c>
      <c r="J6" s="31">
        <v>2.79</v>
      </c>
      <c r="K6" s="31">
        <v>2.71</v>
      </c>
      <c r="L6" s="31">
        <v>3.32</v>
      </c>
      <c r="M6" s="31">
        <v>3.51</v>
      </c>
      <c r="N6" s="31">
        <v>3.38</v>
      </c>
      <c r="O6" s="31">
        <v>2.96</v>
      </c>
      <c r="P6" s="31">
        <v>2.8</v>
      </c>
      <c r="Q6" s="31">
        <v>3.49</v>
      </c>
      <c r="R6" s="31">
        <f>SUM(F6:Q6)</f>
        <v>34.36</v>
      </c>
      <c r="S6" s="32" t="s">
        <v>35</v>
      </c>
      <c r="T6" s="33" t="s">
        <v>36</v>
      </c>
      <c r="U6" s="34" t="s">
        <v>28</v>
      </c>
    </row>
    <row r="7" s="2" customFormat="1" ht="76" customHeight="1" spans="1:21">
      <c r="A7" s="26">
        <v>4</v>
      </c>
      <c r="B7" s="27" t="s">
        <v>37</v>
      </c>
      <c r="C7" s="28" t="s">
        <v>38</v>
      </c>
      <c r="D7" s="35" t="s">
        <v>39</v>
      </c>
      <c r="E7" s="30">
        <v>1.65</v>
      </c>
      <c r="F7" s="31">
        <v>0</v>
      </c>
      <c r="G7" s="31">
        <v>1.8</v>
      </c>
      <c r="H7" s="31">
        <v>0</v>
      </c>
      <c r="I7" s="31">
        <v>0</v>
      </c>
      <c r="J7" s="31">
        <v>0</v>
      </c>
      <c r="K7" s="31">
        <v>0</v>
      </c>
      <c r="L7" s="31">
        <v>0</v>
      </c>
      <c r="M7" s="31">
        <v>0</v>
      </c>
      <c r="N7" s="31">
        <v>0</v>
      </c>
      <c r="O7" s="31">
        <v>0</v>
      </c>
      <c r="P7" s="31">
        <v>0</v>
      </c>
      <c r="Q7" s="31">
        <v>0</v>
      </c>
      <c r="R7" s="31">
        <f>SUM(F7:Q7)</f>
        <v>1.8</v>
      </c>
      <c r="S7" s="32" t="s">
        <v>40</v>
      </c>
      <c r="T7" s="33" t="s">
        <v>41</v>
      </c>
      <c r="U7" s="34" t="s">
        <v>42</v>
      </c>
    </row>
    <row r="8" s="2" customFormat="1" ht="48" customHeight="1" spans="1:21">
      <c r="A8" s="26">
        <v>5</v>
      </c>
      <c r="B8" s="27" t="s">
        <v>37</v>
      </c>
      <c r="C8" s="28" t="s">
        <v>38</v>
      </c>
      <c r="D8" s="29" t="s">
        <v>43</v>
      </c>
      <c r="E8" s="30">
        <v>15.98</v>
      </c>
      <c r="F8" s="31">
        <v>15.98</v>
      </c>
      <c r="G8" s="31">
        <v>0</v>
      </c>
      <c r="H8" s="31">
        <v>0</v>
      </c>
      <c r="I8" s="31">
        <v>0</v>
      </c>
      <c r="J8" s="31">
        <v>0</v>
      </c>
      <c r="K8" s="31">
        <v>0</v>
      </c>
      <c r="L8" s="31">
        <v>0</v>
      </c>
      <c r="M8" s="31">
        <v>16.7</v>
      </c>
      <c r="N8" s="31">
        <v>0</v>
      </c>
      <c r="O8" s="31">
        <v>0</v>
      </c>
      <c r="P8" s="31">
        <v>0</v>
      </c>
      <c r="Q8" s="31">
        <v>0</v>
      </c>
      <c r="R8" s="31">
        <f>SUM(F8:Q8)</f>
        <v>32.68</v>
      </c>
      <c r="S8" s="32" t="s">
        <v>40</v>
      </c>
      <c r="T8" s="37"/>
      <c r="U8" s="34" t="s">
        <v>44</v>
      </c>
    </row>
    <row r="9" s="2" customFormat="1" ht="70" customHeight="1" spans="1:21">
      <c r="A9" s="26">
        <v>6</v>
      </c>
      <c r="B9" s="27" t="s">
        <v>23</v>
      </c>
      <c r="C9" s="28" t="s">
        <v>24</v>
      </c>
      <c r="D9" s="38" t="s">
        <v>45</v>
      </c>
      <c r="E9" s="30"/>
      <c r="F9" s="31">
        <v>0</v>
      </c>
      <c r="G9" s="31">
        <v>0</v>
      </c>
      <c r="H9" s="31">
        <v>0</v>
      </c>
      <c r="I9" s="31">
        <v>0</v>
      </c>
      <c r="J9" s="31">
        <v>0</v>
      </c>
      <c r="K9" s="31">
        <v>0</v>
      </c>
      <c r="L9" s="31">
        <v>0</v>
      </c>
      <c r="M9" s="31">
        <v>0</v>
      </c>
      <c r="N9" s="31">
        <v>0</v>
      </c>
      <c r="O9" s="31">
        <v>1</v>
      </c>
      <c r="P9" s="31">
        <v>0</v>
      </c>
      <c r="Q9" s="31">
        <v>0</v>
      </c>
      <c r="R9" s="31">
        <v>0</v>
      </c>
      <c r="S9" s="32" t="s">
        <v>40</v>
      </c>
      <c r="T9" s="32" t="s">
        <v>46</v>
      </c>
      <c r="U9" s="34" t="s">
        <v>28</v>
      </c>
    </row>
    <row r="10" s="2" customFormat="1" ht="70" customHeight="1" spans="1:21">
      <c r="A10" s="26">
        <v>7</v>
      </c>
      <c r="B10" s="27" t="s">
        <v>23</v>
      </c>
      <c r="C10" s="28" t="s">
        <v>24</v>
      </c>
      <c r="D10" s="38" t="s">
        <v>47</v>
      </c>
      <c r="E10" s="30"/>
      <c r="F10" s="31"/>
      <c r="G10" s="31"/>
      <c r="H10" s="31"/>
      <c r="I10" s="31"/>
      <c r="J10" s="31"/>
      <c r="K10" s="31"/>
      <c r="L10" s="31"/>
      <c r="M10" s="31"/>
      <c r="N10" s="31"/>
      <c r="O10" s="31"/>
      <c r="P10" s="31"/>
      <c r="Q10" s="31">
        <v>20</v>
      </c>
      <c r="R10" s="31">
        <v>20</v>
      </c>
      <c r="S10" s="32" t="s">
        <v>40</v>
      </c>
      <c r="T10" s="32" t="s">
        <v>48</v>
      </c>
      <c r="U10" s="34" t="s">
        <v>28</v>
      </c>
    </row>
    <row r="11" s="2" customFormat="1" ht="70" customHeight="1" spans="1:21">
      <c r="A11" s="26">
        <v>8</v>
      </c>
      <c r="B11" s="39" t="s">
        <v>49</v>
      </c>
      <c r="C11" s="40" t="s">
        <v>50</v>
      </c>
      <c r="D11" s="41" t="s">
        <v>51</v>
      </c>
      <c r="E11" s="41"/>
      <c r="F11" s="31"/>
      <c r="G11" s="31"/>
      <c r="H11" s="31"/>
      <c r="I11" s="31"/>
      <c r="J11" s="31"/>
      <c r="K11" s="31"/>
      <c r="L11" s="31"/>
      <c r="M11" s="31"/>
      <c r="N11" s="31"/>
      <c r="O11" s="31"/>
      <c r="P11" s="31"/>
      <c r="Q11" s="31">
        <v>0.45</v>
      </c>
      <c r="R11" s="31">
        <v>0.45</v>
      </c>
      <c r="S11" s="32"/>
      <c r="T11" s="32"/>
      <c r="U11" s="34"/>
    </row>
    <row r="12" s="1" customFormat="1" ht="43" customHeight="1" spans="1:21">
      <c r="A12" s="42"/>
      <c r="B12" s="42" t="s">
        <v>52</v>
      </c>
      <c r="C12" s="43"/>
      <c r="D12" s="44"/>
      <c r="E12" s="42">
        <f t="shared" ref="E12:K12" si="0">SUM(E4:E8)</f>
        <v>169.63</v>
      </c>
      <c r="F12" s="45">
        <f t="shared" si="0"/>
        <v>15.98</v>
      </c>
      <c r="G12" s="45">
        <f t="shared" si="0"/>
        <v>4.89</v>
      </c>
      <c r="H12" s="45">
        <f t="shared" si="0"/>
        <v>3.03</v>
      </c>
      <c r="I12" s="45">
        <f t="shared" si="0"/>
        <v>3.28</v>
      </c>
      <c r="J12" s="45">
        <f t="shared" si="0"/>
        <v>2.79</v>
      </c>
      <c r="K12" s="45">
        <f t="shared" si="0"/>
        <v>2.71</v>
      </c>
      <c r="L12" s="45">
        <f t="shared" ref="L12:Q12" si="1">SUM(L4:L8)</f>
        <v>3.32</v>
      </c>
      <c r="M12" s="45">
        <f t="shared" si="1"/>
        <v>56.31</v>
      </c>
      <c r="N12" s="45">
        <f t="shared" si="1"/>
        <v>3.38</v>
      </c>
      <c r="O12" s="45">
        <f>SUM(O4:O9)</f>
        <v>3.96</v>
      </c>
      <c r="P12" s="45">
        <f t="shared" si="1"/>
        <v>2.8</v>
      </c>
      <c r="Q12" s="45">
        <f>SUM(Q4:Q11)</f>
        <v>23.94</v>
      </c>
      <c r="R12" s="20">
        <f>SUM(F12:Q12)</f>
        <v>126.39</v>
      </c>
      <c r="S12" s="46"/>
      <c r="T12" s="46"/>
      <c r="U12" s="34"/>
    </row>
    <row r="13" ht="74" customHeight="1" spans="1:21">
      <c r="A13" s="47" t="s">
        <v>53</v>
      </c>
      <c r="B13" s="48"/>
      <c r="C13" s="48"/>
      <c r="D13" s="49"/>
      <c r="E13" s="48"/>
      <c r="F13" s="48"/>
      <c r="G13" s="48"/>
      <c r="H13" s="48"/>
      <c r="I13" s="48"/>
      <c r="J13" s="48"/>
      <c r="K13" s="50"/>
      <c r="L13" s="50"/>
      <c r="M13" s="50"/>
      <c r="N13" s="50"/>
      <c r="O13" s="50"/>
      <c r="P13" s="50"/>
      <c r="Q13" s="50"/>
      <c r="R13" s="50"/>
      <c r="S13" s="48"/>
      <c r="T13" s="48"/>
      <c r="U13" s="34"/>
    </row>
    <row r="14" spans="1:21">
      <c r="B14" s="51"/>
      <c r="C14" s="51"/>
      <c r="D14" s="52"/>
    </row>
    <row r="15" spans="1:21">
      <c r="B15" s="51"/>
      <c r="C15" s="51"/>
      <c r="D15" s="52"/>
    </row>
    <row r="16" spans="1:21">
      <c r="B16" s="51"/>
      <c r="C16" s="51"/>
      <c r="D16" s="52"/>
    </row>
    <row r="17" spans="2:4">
      <c r="B17" s="51"/>
      <c r="C17" s="51"/>
      <c r="D17" s="52"/>
    </row>
    <row r="18" spans="2:4">
      <c r="B18" s="51"/>
      <c r="C18" s="51"/>
      <c r="D18" s="52"/>
    </row>
    <row r="19" spans="2:4">
      <c r="B19" s="51"/>
      <c r="C19" s="51"/>
      <c r="D19" s="52"/>
    </row>
  </sheetData>
  <mergeCells count="2">
    <mergeCell ref="A1:T1"/>
    <mergeCell ref="A13:T13"/>
  </mergeCells>
  <pageMargins left="0.511811023622047" right="0.236111111111111" top="0.47244094488189" bottom="0.551181102362205" header="0.31496062992126" footer="0.31496062992126"/>
  <pageSetup paperSize="9" scale="33" fitToHeight="0" orientation="landscape"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L21" sqref="L2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云飞</cp:lastModifiedBy>
  <dcterms:created xsi:type="dcterms:W3CDTF">2006-09-16T00:00:00Z</dcterms:created>
  <dcterms:modified xsi:type="dcterms:W3CDTF">2025-12-30T09:03:13Z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C4317BD64BEA42848DE2A3B3FEB9A110_13</vt:lpwstr>
  </property>
  <property fmtid="{D5CDD505-2E9C-101B-9397-08002B2CF9AE}" pid="3" name="KSOProductBuildVer">
    <vt:lpwstr>2052-12.1.0.24034</vt:lpwstr>
  </property>
  <property fmtid="{D5CDD505-2E9C-101B-9397-08002B2CF9AE}" pid="4" name="CalculationRule">
    <vt:i4>0</vt:i4>
  </property>
</Properties>
</file>