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计划分解表" sheetId="3" r:id="rId1"/>
    <sheet name="月度计划一览表" sheetId="2" r:id="rId2"/>
  </sheets>
  <definedNames>
    <definedName name="_xlnm._FilterDatabase" localSheetId="0" hidden="1">计划分解表!$A$4:$G$11</definedName>
    <definedName name="_xlnm.Print_Area" localSheetId="0">计划分解表!$A$2:$G$10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<sst xmlns="http://schemas.openxmlformats.org/spreadsheetml/2006/main" count="64" uniqueCount="60">
  <si>
    <t>西北能化公司2026年政策研究和争取任务计划分解表</t>
  </si>
  <si>
    <r>
      <rPr>
        <sz val="12"/>
        <rFont val="宋体"/>
        <charset val="134"/>
      </rPr>
      <t>单位：万元</t>
    </r>
  </si>
  <si>
    <r>
      <rPr>
        <sz val="16"/>
        <rFont val="黑体"/>
        <charset val="134"/>
      </rPr>
      <t>序号</t>
    </r>
  </si>
  <si>
    <r>
      <rPr>
        <sz val="16"/>
        <rFont val="黑体"/>
        <charset val="134"/>
      </rPr>
      <t>单位</t>
    </r>
  </si>
  <si>
    <r>
      <rPr>
        <sz val="16"/>
        <rFont val="黑体"/>
        <charset val="134"/>
      </rPr>
      <t>负责人</t>
    </r>
  </si>
  <si>
    <r>
      <rPr>
        <sz val="16"/>
        <rFont val="黑体"/>
        <charset val="134"/>
      </rPr>
      <t>具体承办人</t>
    </r>
  </si>
  <si>
    <t>2026年政策（项目）内容</t>
  </si>
  <si>
    <t>2026年度计
划争取金额</t>
  </si>
  <si>
    <r>
      <rPr>
        <sz val="16"/>
        <rFont val="黑体"/>
        <charset val="134"/>
      </rPr>
      <t>政策名称</t>
    </r>
  </si>
  <si>
    <t>政策类型</t>
  </si>
  <si>
    <t>备注</t>
  </si>
  <si>
    <t>财务部</t>
  </si>
  <si>
    <t>韩轲</t>
  </si>
  <si>
    <t>张美慧</t>
  </si>
  <si>
    <t>个人所得税手续费返还</t>
  </si>
  <si>
    <t>《中华人民共和国个人所得税法》《国家税务总局财政部中国人民银行关于进一步加强代扣代收代征税款手续费管理的通知》(税总财务发(2023)48号)</t>
  </si>
  <si>
    <t>税费类</t>
  </si>
  <si>
    <t>生产技术部</t>
  </si>
  <si>
    <t>陈四华</t>
  </si>
  <si>
    <t>吴琪</t>
  </si>
  <si>
    <t>2025年企业研发投入奖补</t>
  </si>
  <si>
    <t xml:space="preserve">
根据《鄂尔多斯市关于支持企业研发经费投入奖励补助办法》（鄂科发〔2021〕64号）</t>
  </si>
  <si>
    <t>奖补类</t>
  </si>
  <si>
    <t>奖补争取依据2025年度现行政策，政策具有时效性，2026年度是否延续以届时最新政策规定为准</t>
  </si>
  <si>
    <t>旗新旧动能转换（科技创新奖补）企业研发投入奖励匹配</t>
  </si>
  <si>
    <t>据准旗人民政府办公室关于印发《准格尔旗新旧动能转换（科技创新奖补）专项资金管理办法实施细则》（准政办发〔2021〕98号）科技创新奖补</t>
  </si>
  <si>
    <t>奖补争取依据2025年度现行政策，政策具有时效性，2027年度是否延续以届时最新政策规定为准</t>
  </si>
  <si>
    <t>人力资源部</t>
  </si>
  <si>
    <t>吕彩利</t>
  </si>
  <si>
    <t>郭利华</t>
  </si>
  <si>
    <r>
      <rPr>
        <sz val="16"/>
        <rFont val="Times New Roman"/>
        <charset val="134"/>
      </rPr>
      <t>2026</t>
    </r>
    <r>
      <rPr>
        <sz val="16"/>
        <rFont val="宋体"/>
        <charset val="134"/>
      </rPr>
      <t>年失业保险稳岗返还</t>
    </r>
  </si>
  <si>
    <t>自治区人力资源和社会保障厅、财政厅、国家税务总局内蒙古自治区税务局印发《关于延续实施失业保险稳岗惠民政策的通知》</t>
  </si>
  <si>
    <t>社保类</t>
  </si>
  <si>
    <t>设备管理部
电气车间</t>
  </si>
  <si>
    <t>刘广西</t>
  </si>
  <si>
    <t>甄强</t>
  </si>
  <si>
    <t>力调电费奖励</t>
  </si>
  <si>
    <t>《功率因数调整电费办法》（电价制度(83)水电财字第215号）</t>
  </si>
  <si>
    <t>奖补型</t>
  </si>
  <si>
    <t>注：
1.本计划表根据各单位实际工作结合当前政策形势制定，详细填写政策内容、政策名称，政策类型为社保类、税费类、奖补类、其他类（其他类包括矿山环境治理恢复基金返还使用、闲置资产处置等）
2.相关单位及部门后续如有年度计划外的政策争取资金，可对计划表进行补充；
3.本计划表为集团公司内部资料，请勿外传。</t>
  </si>
  <si>
    <t>2026年度政策争取月度完成进度表</t>
  </si>
  <si>
    <t>序号</t>
  </si>
  <si>
    <t>单位</t>
  </si>
  <si>
    <t>年度计划（单位：万元）</t>
  </si>
  <si>
    <t>年度重点工作月度考核节点计划</t>
  </si>
  <si>
    <t>备 注</t>
  </si>
  <si>
    <t>1月计划</t>
  </si>
  <si>
    <t>2月计划</t>
  </si>
  <si>
    <t>3月计划</t>
  </si>
  <si>
    <t>4月计划</t>
  </si>
  <si>
    <t>5月计划</t>
  </si>
  <si>
    <t>6月计划</t>
  </si>
  <si>
    <t>7月计划</t>
  </si>
  <si>
    <t>8月计划</t>
  </si>
  <si>
    <t>9月计划</t>
  </si>
  <si>
    <t>10月计划</t>
  </si>
  <si>
    <t>11月计划</t>
  </si>
  <si>
    <t>12月计划</t>
  </si>
  <si>
    <t>西北能化</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</si>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</sst>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2"/>
      <name val="方正仿宋_GB2312"/>
      <charset val="134"/>
    </font>
    <font>
      <sz val="14"/>
      <name val="方正仿宋_GB2312"/>
      <charset val="134"/>
    </font>
    <font>
      <sz val="11"/>
      <name val="方正仿宋_GB2312"/>
      <charset val="134"/>
    </font>
    <font>
      <sz val="24"/>
      <name val="方正小标宋简体"/>
      <charset val="134"/>
    </font>
    <font>
      <b/>
      <sz val="14"/>
      <name val="仿宋_GB2312"/>
      <charset val="134"/>
    </font>
    <font>
      <b/>
      <sz val="11"/>
      <name val="仿宋_GB2312"/>
      <charset val="134"/>
    </font>
    <font>
      <b/>
      <sz val="12"/>
      <name val="仿宋_GB2312"/>
      <charset val="134"/>
    </font>
    <font>
      <sz val="12"/>
      <name val="仿宋_GB2312"/>
      <charset val="134"/>
    </font>
    <font>
      <b/>
      <sz val="14"/>
      <name val="方正仿宋_GB2312"/>
      <charset val="134"/>
    </font>
    <font>
      <b/>
      <sz val="12"/>
      <name val="宋体"/>
      <charset val="134"/>
      <scheme val="minor"/>
    </font>
    <font>
      <sz val="12"/>
      <name val="Times New Roman"/>
      <charset val="134"/>
    </font>
    <font>
      <sz val="12"/>
      <name val="宋体"/>
      <charset val="134"/>
      <scheme val="minor"/>
    </font>
    <font>
      <sz val="20"/>
      <color rgb="FFFF0000"/>
      <name val="宋体"/>
      <charset val="134"/>
    </font>
    <font>
      <sz val="20"/>
      <color rgb="FFFF0000"/>
      <name val="Times New Roman"/>
      <charset val="134"/>
    </font>
    <font>
      <sz val="20"/>
      <name val="Times New Roman"/>
      <charset val="134"/>
    </font>
    <font>
      <sz val="26"/>
      <name val="黑体"/>
      <charset val="134"/>
    </font>
    <font>
      <sz val="26"/>
      <name val="Times New Roman"/>
      <charset val="134"/>
    </font>
    <font>
      <sz val="16"/>
      <name val="Times New Roman"/>
      <charset val="134"/>
    </font>
    <font>
      <sz val="16"/>
      <name val="黑体"/>
      <charset val="134"/>
    </font>
    <font>
      <b/>
      <sz val="16"/>
      <name val="宋体"/>
      <charset val="134"/>
    </font>
    <font>
      <sz val="16"/>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color theme="1"/>
      <name val="宋体"/>
      <charset val="134"/>
      <scheme val="minor"/>
    </font>
    <font>
      <sz val="16"/>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medium">
        <color auto="1"/>
      </right>
      <top style="thin">
        <color auto="1"/>
      </top>
      <bottom/>
      <diagonal/>
    </border>
    <border>
      <left style="thin">
        <color auto="1"/>
      </left>
      <right style="thin">
        <color auto="1"/>
      </right>
      <top style="thin">
        <color auto="1"/>
      </top>
      <bottom style="medium">
        <color auto="1"/>
      </bottom>
      <diagonal/>
    </border>
    <border>
      <left/>
      <right style="thin">
        <color rgb="FF000000"/>
      </right>
      <top style="thin">
        <color rgb="FF000000"/>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2" borderId="21"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2" applyNumberFormat="0" applyFill="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29" fillId="0" borderId="0" applyNumberFormat="0" applyFill="0" applyBorder="0" applyAlignment="0" applyProtection="0">
      <alignment vertical="center"/>
    </xf>
    <xf numFmtId="0" fontId="30" fillId="3" borderId="24" applyNumberFormat="0" applyAlignment="0" applyProtection="0">
      <alignment vertical="center"/>
    </xf>
    <xf numFmtId="0" fontId="31" fillId="4" borderId="25" applyNumberFormat="0" applyAlignment="0" applyProtection="0">
      <alignment vertical="center"/>
    </xf>
    <xf numFmtId="0" fontId="32" fillId="4" borderId="24" applyNumberFormat="0" applyAlignment="0" applyProtection="0">
      <alignment vertical="center"/>
    </xf>
    <xf numFmtId="0" fontId="33" fillId="5" borderId="26" applyNumberFormat="0" applyAlignment="0" applyProtection="0">
      <alignment vertical="center"/>
    </xf>
    <xf numFmtId="0" fontId="34" fillId="0" borderId="27" applyNumberFormat="0" applyFill="0" applyAlignment="0" applyProtection="0">
      <alignment vertical="center"/>
    </xf>
    <xf numFmtId="0" fontId="35" fillId="0" borderId="28"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41" fillId="0" borderId="0" applyProtection="0"/>
    <xf numFmtId="0" fontId="41" fillId="0" borderId="0"/>
    <xf numFmtId="0" fontId="42" fillId="0" borderId="0">
      <alignment vertical="center"/>
    </xf>
    <xf numFmtId="0" fontId="0" fillId="0" borderId="0">
      <alignment vertical="center"/>
    </xf>
  </cellStyleXfs>
  <cellXfs count="57">
    <xf numFmtId="0" fontId="0" fillId="0" borderId="0" xfId="0"/>
    <xf numFmtId="0" fontId="1" fillId="0"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xf>
    <xf numFmtId="0" fontId="3" fillId="0" borderId="0" xfId="0" applyFont="1" applyFill="1" applyAlignment="1">
      <alignment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vertical="center" wrapText="1"/>
    </xf>
    <xf numFmtId="0" fontId="6"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1" fillId="0" borderId="14" xfId="0" applyFont="1" applyFill="1" applyBorder="1" applyAlignment="1">
      <alignment vertical="center"/>
    </xf>
    <xf numFmtId="0" fontId="1" fillId="0" borderId="15" xfId="0" applyFont="1" applyFill="1" applyBorder="1" applyAlignment="1">
      <alignment vertical="center"/>
    </xf>
    <xf numFmtId="0" fontId="3" fillId="0" borderId="16" xfId="0" applyFont="1" applyFill="1" applyBorder="1" applyAlignment="1">
      <alignment vertical="center"/>
    </xf>
    <xf numFmtId="0" fontId="1"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1" fillId="0" borderId="17" xfId="0" applyFont="1" applyFill="1" applyBorder="1" applyAlignment="1">
      <alignment vertical="center"/>
    </xf>
    <xf numFmtId="0" fontId="1" fillId="0" borderId="19" xfId="0" applyFont="1" applyFill="1" applyBorder="1" applyAlignment="1">
      <alignment vertical="center"/>
    </xf>
    <xf numFmtId="0" fontId="3" fillId="0" borderId="20" xfId="0" applyFont="1" applyFill="1" applyBorder="1" applyAlignment="1">
      <alignment vertical="center"/>
    </xf>
    <xf numFmtId="0" fontId="10" fillId="0" borderId="0" xfId="0" applyFont="1" applyFill="1"/>
    <xf numFmtId="0" fontId="11" fillId="0" borderId="0" xfId="0" applyFont="1" applyFill="1"/>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left" vertical="center" wrapText="1"/>
    </xf>
    <xf numFmtId="0" fontId="12" fillId="0" borderId="0" xfId="0" applyFont="1" applyFill="1" applyAlignment="1">
      <alignment horizontal="center" vertical="center" wrapText="1"/>
    </xf>
    <xf numFmtId="0" fontId="13" fillId="0" borderId="0" xfId="0" applyFont="1" applyFill="1" applyAlignment="1">
      <alignment horizontal="left" wrapText="1"/>
    </xf>
    <xf numFmtId="0" fontId="14" fillId="0" borderId="0" xfId="0" applyFont="1" applyFill="1" applyAlignment="1">
      <alignment horizontal="left"/>
    </xf>
    <xf numFmtId="0" fontId="15" fillId="0" borderId="0" xfId="0" applyFont="1" applyFill="1" applyAlignment="1">
      <alignment horizontal="left"/>
    </xf>
    <xf numFmtId="0" fontId="16" fillId="0" borderId="0" xfId="0" applyFont="1" applyFill="1" applyAlignment="1">
      <alignment horizontal="center" vertical="center" wrapText="1"/>
    </xf>
    <xf numFmtId="0" fontId="17" fillId="0" borderId="0" xfId="0" applyFont="1" applyFill="1" applyAlignment="1">
      <alignment horizontal="center" vertical="center"/>
    </xf>
    <xf numFmtId="0" fontId="17" fillId="0" borderId="0" xfId="0" applyFont="1" applyFill="1" applyAlignment="1">
      <alignment horizontal="left" vertical="center" wrapText="1"/>
    </xf>
    <xf numFmtId="0" fontId="17" fillId="0" borderId="0" xfId="0" applyFont="1" applyFill="1" applyAlignment="1">
      <alignment horizontal="center" vertical="center" wrapText="1"/>
    </xf>
    <xf numFmtId="0" fontId="11" fillId="0" borderId="0" xfId="0" applyFont="1" applyFill="1" applyAlignment="1">
      <alignment horizontal="center" vertical="center"/>
    </xf>
    <xf numFmtId="0" fontId="11" fillId="0" borderId="0" xfId="0" applyFont="1" applyFill="1" applyAlignment="1">
      <alignment horizontal="left" vertical="center" wrapText="1"/>
    </xf>
    <xf numFmtId="0" fontId="11" fillId="0" borderId="0" xfId="0" applyFont="1" applyFill="1" applyAlignment="1">
      <alignment horizontal="center" vertical="center" wrapText="1"/>
    </xf>
    <xf numFmtId="0" fontId="18" fillId="0" borderId="11" xfId="0" applyFont="1" applyFill="1" applyBorder="1" applyAlignment="1">
      <alignment horizontal="center" vertical="center"/>
    </xf>
    <xf numFmtId="0" fontId="19" fillId="0" borderId="11"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13" fillId="0" borderId="11" xfId="0" applyFont="1" applyFill="1" applyBorder="1" applyAlignment="1">
      <alignment horizontal="left" vertical="top" wrapText="1"/>
    </xf>
    <xf numFmtId="0" fontId="10" fillId="0" borderId="0" xfId="0" applyFont="1" applyFill="1" applyBorder="1" applyAlignment="1">
      <alignment horizontal="center" vertical="center"/>
    </xf>
    <xf numFmtId="0" fontId="10" fillId="0" borderId="0" xfId="0" applyFont="1" applyFill="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6" xfId="49"/>
    <cellStyle name="常规 5" xfId="50"/>
    <cellStyle name="常规 2" xfId="51"/>
    <cellStyle name="常规 4" xfId="52"/>
  </cellStyles>
  <tableStyles count="0" defaultTableStyle="TableStyleMedium2" defaultPivotStyle="PivotStyleMedium9"/>
  <colors>
    <mruColors>
      <color rgb="006666FF"/>
      <color rgb="00FFFFFF"/>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80" zoomScaleNormal="80" workbookViewId="0">
      <pane xSplit="4" ySplit="4" topLeftCell="E5" activePane="bottomRight" state="frozen"/>
      <selection/>
      <selection pane="topRight"/>
      <selection pane="bottomLeft"/>
      <selection pane="bottomRight" activeCell="E6" sqref="E6"/>
    </sheetView>
  </sheetViews>
  <sheetFormatPr defaultColWidth="9" defaultRowHeight="15.75"/>
  <cols>
    <col min="1" max="1" width="10" style="34" customWidth="1"/>
    <col min="2" max="2" width="22.1833333333333" style="35" customWidth="1"/>
    <col min="3" max="3" width="13.625" style="35" customWidth="1"/>
    <col min="4" max="4" width="15.375" style="36" customWidth="1"/>
    <col min="5" max="5" width="66.4083333333333" style="37" customWidth="1"/>
    <col min="6" max="6" width="18.2833333333333" style="38" customWidth="1"/>
    <col min="7" max="7" width="75.7166666666667" style="38" customWidth="1"/>
    <col min="8" max="8" width="15.6166666666667" style="36" customWidth="1"/>
    <col min="9" max="9" width="31.0916666666667" style="36" customWidth="1"/>
    <col min="10" max="16384" width="9" style="36"/>
  </cols>
  <sheetData>
    <row r="1" ht="57" customHeight="1" spans="1:9">
      <c r="A1" s="39"/>
      <c r="B1" s="40"/>
      <c r="C1" s="40"/>
      <c r="D1" s="40"/>
      <c r="E1" s="41"/>
      <c r="F1" s="40"/>
      <c r="G1" s="40"/>
    </row>
    <row r="2" ht="51" customHeight="1" spans="1:9">
      <c r="A2" s="42" t="s">
        <v>0</v>
      </c>
      <c r="B2" s="43"/>
      <c r="C2" s="43"/>
      <c r="D2" s="43"/>
      <c r="E2" s="44"/>
      <c r="F2" s="45"/>
      <c r="G2" s="45"/>
    </row>
    <row r="3" ht="24" customHeight="1" spans="1:9">
      <c r="B3" s="46"/>
      <c r="C3" s="46"/>
      <c r="D3" s="34"/>
      <c r="E3" s="47"/>
      <c r="F3" s="48"/>
      <c r="G3" s="48" t="s">
        <v>1</v>
      </c>
    </row>
    <row r="4" ht="41.25" customHeight="1" spans="1:9">
      <c r="A4" s="49" t="s">
        <v>2</v>
      </c>
      <c r="B4" s="49" t="s">
        <v>3</v>
      </c>
      <c r="C4" s="49" t="s">
        <v>4</v>
      </c>
      <c r="D4" s="49" t="s">
        <v>5</v>
      </c>
      <c r="E4" s="50" t="s">
        <v>6</v>
      </c>
      <c r="F4" s="50" t="s">
        <v>7</v>
      </c>
      <c r="G4" s="51" t="s">
        <v>8</v>
      </c>
      <c r="H4" s="52" t="s">
        <v>9</v>
      </c>
      <c r="I4" s="52" t="s">
        <v>10</v>
      </c>
    </row>
    <row r="5" ht="74" customHeight="1" spans="1:9">
      <c r="A5" s="50">
        <v>1</v>
      </c>
      <c r="B5" s="50" t="s">
        <v>11</v>
      </c>
      <c r="C5" s="50" t="s">
        <v>12</v>
      </c>
      <c r="D5" s="50" t="s">
        <v>13</v>
      </c>
      <c r="E5" s="50" t="s">
        <v>14</v>
      </c>
      <c r="F5" s="50">
        <v>2.4</v>
      </c>
      <c r="G5" s="50" t="s">
        <v>15</v>
      </c>
      <c r="H5" s="50" t="s">
        <v>16</v>
      </c>
      <c r="I5" s="50"/>
    </row>
    <row r="6" ht="107" customHeight="1" spans="1:9">
      <c r="A6" s="50">
        <v>2</v>
      </c>
      <c r="B6" s="50" t="s">
        <v>17</v>
      </c>
      <c r="C6" s="53" t="s">
        <v>18</v>
      </c>
      <c r="D6" s="50" t="s">
        <v>19</v>
      </c>
      <c r="E6" s="50" t="s">
        <v>20</v>
      </c>
      <c r="F6" s="50">
        <v>70</v>
      </c>
      <c r="G6" s="50" t="s">
        <v>21</v>
      </c>
      <c r="H6" s="50" t="s">
        <v>22</v>
      </c>
      <c r="I6" s="50" t="s">
        <v>23</v>
      </c>
    </row>
    <row r="7" s="33" customFormat="1" ht="106" customHeight="1" spans="1:9">
      <c r="A7" s="50">
        <v>3</v>
      </c>
      <c r="B7" s="50" t="s">
        <v>17</v>
      </c>
      <c r="C7" s="53" t="s">
        <v>18</v>
      </c>
      <c r="D7" s="50" t="s">
        <v>19</v>
      </c>
      <c r="E7" s="50" t="s">
        <v>24</v>
      </c>
      <c r="F7" s="50">
        <v>36.1</v>
      </c>
      <c r="G7" s="50" t="s">
        <v>25</v>
      </c>
      <c r="H7" s="50" t="s">
        <v>22</v>
      </c>
      <c r="I7" s="50" t="s">
        <v>26</v>
      </c>
    </row>
    <row r="8" ht="75" customHeight="1" spans="1:9">
      <c r="A8" s="50">
        <v>4</v>
      </c>
      <c r="B8" s="50" t="s">
        <v>27</v>
      </c>
      <c r="C8" s="50" t="s">
        <v>28</v>
      </c>
      <c r="D8" s="50" t="s">
        <v>29</v>
      </c>
      <c r="E8" s="50" t="s">
        <v>30</v>
      </c>
      <c r="F8" s="50">
        <v>16</v>
      </c>
      <c r="G8" s="50" t="s">
        <v>31</v>
      </c>
      <c r="H8" s="50" t="s">
        <v>32</v>
      </c>
      <c r="I8" s="50"/>
    </row>
    <row r="9" ht="62" customHeight="1" spans="1:9">
      <c r="A9" s="50">
        <v>5</v>
      </c>
      <c r="B9" s="50" t="s">
        <v>33</v>
      </c>
      <c r="C9" s="50" t="s">
        <v>34</v>
      </c>
      <c r="D9" s="50" t="s">
        <v>35</v>
      </c>
      <c r="E9" s="50" t="s">
        <v>36</v>
      </c>
      <c r="F9" s="50">
        <v>30</v>
      </c>
      <c r="G9" s="50" t="s">
        <v>37</v>
      </c>
      <c r="H9" s="50" t="s">
        <v>38</v>
      </c>
      <c r="I9" s="50"/>
    </row>
    <row r="10" ht="47" customHeight="1" spans="1:9">
      <c r="A10" s="50"/>
      <c r="B10" s="50"/>
      <c r="C10" s="50"/>
      <c r="D10" s="50"/>
      <c r="E10" s="50"/>
      <c r="F10" s="50">
        <f>SUM(F5:F9)</f>
        <v>154.5</v>
      </c>
      <c r="G10" s="50"/>
      <c r="H10" s="50"/>
      <c r="I10" s="50"/>
    </row>
    <row r="11" ht="133" customHeight="1" spans="1:9">
      <c r="A11" s="54" t="s">
        <v>39</v>
      </c>
      <c r="B11" s="54"/>
      <c r="C11" s="54"/>
      <c r="D11" s="54"/>
      <c r="E11" s="54"/>
      <c r="F11" s="54"/>
      <c r="G11" s="54"/>
      <c r="H11" s="54"/>
      <c r="I11" s="54"/>
    </row>
    <row r="12" spans="1:9">
      <c r="B12" s="55"/>
      <c r="C12" s="55"/>
      <c r="D12" s="55"/>
      <c r="E12" s="56"/>
    </row>
    <row r="13" spans="1:9">
      <c r="B13" s="55"/>
      <c r="C13" s="55"/>
      <c r="D13" s="55"/>
      <c r="E13" s="56"/>
    </row>
    <row r="14" spans="1:9">
      <c r="B14" s="55"/>
      <c r="C14" s="55"/>
      <c r="D14" s="55"/>
      <c r="E14" s="56"/>
    </row>
    <row r="15" spans="1:9">
      <c r="B15" s="55"/>
      <c r="C15" s="55"/>
      <c r="D15" s="55"/>
      <c r="E15" s="56"/>
    </row>
    <row r="16" spans="1:9">
      <c r="B16" s="55"/>
      <c r="C16" s="55"/>
      <c r="D16" s="55"/>
      <c r="E16" s="56"/>
    </row>
    <row r="17" spans="2:5">
      <c r="B17" s="55"/>
      <c r="C17" s="55"/>
      <c r="D17" s="55"/>
      <c r="E17" s="56"/>
    </row>
  </sheetData>
  <autoFilter xmlns:etc="http://www.wps.cn/officeDocument/2017/etCustomData" ref="A4:G11" etc:filterBottomFollowUsedRange="0">
    <extLst/>
  </autoFilter>
  <mergeCells count="3">
    <mergeCell ref="A1:G1"/>
    <mergeCell ref="A2:G2"/>
    <mergeCell ref="A11:I11"/>
  </mergeCells>
  <pageMargins left="0.511811023622047" right="0.236111111111111" top="0.47244094488189" bottom="0.551181102362205" header="0.31496062992126" footer="0.31496062992126"/>
  <pageSetup paperSize="9" scale="61" fitToHeight="0" orientation="landscape"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
  <sheetViews>
    <sheetView zoomScale="90" zoomScaleNormal="90" workbookViewId="0">
      <pane ySplit="3" topLeftCell="A4" activePane="bottomLeft" state="frozen"/>
      <selection/>
      <selection pane="bottomLeft" activeCell="E13" sqref="E13"/>
    </sheetView>
  </sheetViews>
  <sheetFormatPr defaultColWidth="9" defaultRowHeight="14.25" outlineLevelRow="5"/>
  <cols>
    <col min="1" max="1" width="5.93333333333333" style="4" customWidth="1"/>
    <col min="2" max="2" width="17.775" style="4" customWidth="1"/>
    <col min="3" max="3" width="16.4" style="5" customWidth="1"/>
    <col min="4" max="14" width="11.1083333333333" style="1" customWidth="1"/>
    <col min="15" max="15" width="11.9416666666667" style="1" customWidth="1"/>
    <col min="16" max="16" width="16.25" style="6" customWidth="1"/>
    <col min="17" max="16384" width="9" style="1"/>
  </cols>
  <sheetData>
    <row r="1" s="1" customFormat="1" ht="47.1" customHeight="1" spans="1:16">
      <c r="A1" s="7" t="s">
        <v>40</v>
      </c>
      <c r="B1" s="7"/>
      <c r="C1" s="8"/>
      <c r="D1" s="8"/>
      <c r="E1" s="8"/>
      <c r="F1" s="8"/>
      <c r="G1" s="8"/>
      <c r="H1" s="8"/>
      <c r="I1" s="8"/>
      <c r="J1" s="8"/>
      <c r="K1" s="8"/>
      <c r="L1" s="8"/>
      <c r="M1" s="8"/>
      <c r="N1" s="8"/>
      <c r="O1" s="8"/>
      <c r="P1" s="8"/>
    </row>
    <row r="2" s="2" customFormat="1" ht="29.1" customHeight="1" spans="1:16">
      <c r="A2" s="9" t="s">
        <v>41</v>
      </c>
      <c r="B2" s="10" t="s">
        <v>42</v>
      </c>
      <c r="C2" s="10" t="s">
        <v>43</v>
      </c>
      <c r="D2" s="11" t="s">
        <v>44</v>
      </c>
      <c r="E2" s="11"/>
      <c r="F2" s="11"/>
      <c r="G2" s="11"/>
      <c r="H2" s="11"/>
      <c r="I2" s="11"/>
      <c r="J2" s="11"/>
      <c r="K2" s="11"/>
      <c r="L2" s="11"/>
      <c r="M2" s="11"/>
      <c r="N2" s="11"/>
      <c r="O2" s="11"/>
      <c r="P2" s="12" t="s">
        <v>45</v>
      </c>
    </row>
    <row r="3" s="2" customFormat="1" ht="29.1" customHeight="1" spans="1:16">
      <c r="A3" s="13"/>
      <c r="B3" s="14"/>
      <c r="C3" s="15"/>
      <c r="D3" s="16" t="s">
        <v>46</v>
      </c>
      <c r="E3" s="16" t="s">
        <v>47</v>
      </c>
      <c r="F3" s="17" t="s">
        <v>48</v>
      </c>
      <c r="G3" s="16" t="s">
        <v>49</v>
      </c>
      <c r="H3" s="16" t="s">
        <v>50</v>
      </c>
      <c r="I3" s="16" t="s">
        <v>51</v>
      </c>
      <c r="J3" s="16" t="s">
        <v>52</v>
      </c>
      <c r="K3" s="16" t="s">
        <v>53</v>
      </c>
      <c r="L3" s="16" t="s">
        <v>54</v>
      </c>
      <c r="M3" s="16" t="s">
        <v>55</v>
      </c>
      <c r="N3" s="16" t="s">
        <v>56</v>
      </c>
      <c r="O3" s="16" t="s">
        <v>57</v>
      </c>
      <c r="P3" s="18"/>
    </row>
    <row r="4" s="3" customFormat="1" ht="25" customHeight="1" spans="1:16">
      <c r="A4" s="19"/>
      <c r="B4" s="19" t="s">
        <v>58</v>
      </c>
      <c r="C4" s="20">
        <v>154.5</v>
      </c>
      <c r="D4" s="21">
        <v>2.6</v>
      </c>
      <c r="E4" s="21">
        <v>2.6</v>
      </c>
      <c r="F4" s="21">
        <v>5</v>
      </c>
      <c r="G4" s="21">
        <v>2.6</v>
      </c>
      <c r="H4" s="21">
        <v>1.4</v>
      </c>
      <c r="I4" s="21">
        <v>2.6</v>
      </c>
      <c r="J4" s="21">
        <v>2.6</v>
      </c>
      <c r="K4" s="21">
        <v>18.6</v>
      </c>
      <c r="L4" s="21">
        <v>72.6</v>
      </c>
      <c r="M4" s="21">
        <v>2.6</v>
      </c>
      <c r="N4" s="21">
        <v>2.6</v>
      </c>
      <c r="O4" s="21">
        <v>38.7</v>
      </c>
      <c r="P4" s="22"/>
    </row>
    <row r="5" s="1" customFormat="1" ht="25" customHeight="1" spans="1:16">
      <c r="A5" s="19"/>
      <c r="B5" s="19"/>
      <c r="C5" s="23"/>
      <c r="D5" s="24"/>
      <c r="E5" s="24"/>
      <c r="F5" s="24"/>
      <c r="G5" s="24"/>
      <c r="H5" s="24"/>
      <c r="I5" s="24"/>
      <c r="J5" s="24"/>
      <c r="K5" s="24"/>
      <c r="L5" s="24"/>
      <c r="M5" s="24"/>
      <c r="N5" s="24"/>
      <c r="O5" s="25"/>
      <c r="P5" s="26"/>
    </row>
    <row r="6" s="1" customFormat="1" ht="25" customHeight="1" spans="1:16">
      <c r="A6" s="27"/>
      <c r="B6" s="28" t="s">
        <v>59</v>
      </c>
      <c r="C6" s="29">
        <f>SUM(C4:C4)</f>
        <v>154.5</v>
      </c>
      <c r="D6" s="30"/>
      <c r="E6" s="30"/>
      <c r="F6" s="30"/>
      <c r="G6" s="30"/>
      <c r="H6" s="30"/>
      <c r="I6" s="30"/>
      <c r="J6" s="30"/>
      <c r="K6" s="30"/>
      <c r="L6" s="30"/>
      <c r="M6" s="30"/>
      <c r="N6" s="30"/>
      <c r="O6" s="31"/>
      <c r="P6" s="32"/>
    </row>
  </sheetData>
  <mergeCells count="6">
    <mergeCell ref="A1:P1"/>
    <mergeCell ref="D2:O2"/>
    <mergeCell ref="A2:A3"/>
    <mergeCell ref="B2:B3"/>
    <mergeCell ref="C2:C3"/>
    <mergeCell ref="P2:P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计划分解表</vt:lpstr>
      <vt:lpstr>月度计划一览表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云飞</cp:lastModifiedBy>
  <dcterms:created xsi:type="dcterms:W3CDTF">2006-09-16T00:00:00Z</dcterms:created>
  <dcterms:modified xsi:type="dcterms:W3CDTF">2025-12-30T02:42:46Z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2E48EAA1376F4A16B3F6E7356A66E4B9_13</vt:lpwstr>
  </property>
  <property fmtid="{D5CDD505-2E9C-101B-9397-08002B2CF9AE}" pid="3" name="KSOProductBuildVer">
    <vt:lpwstr>2052-12.1.0.24034</vt:lpwstr>
  </property>
  <property fmtid="{D5CDD505-2E9C-101B-9397-08002B2CF9AE}" pid="4" name="CalculationRule">
    <vt:i4>0</vt:i4>
  </property>
</Properties>
</file>