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808" activeTab="1"/>
  </bookViews>
  <sheets>
    <sheet name="2024年15项技改效益测算表" sheetId="13" r:id="rId1"/>
    <sheet name="2025年1-12月挂图作战清单推进情况" sheetId="7" r:id="rId2"/>
    <sheet name="生产技术部挂图作战推进情况" sheetId="21" r:id="rId3"/>
    <sheet name="设备管理部挂图作战推进情况" sheetId="22" r:id="rId4"/>
    <sheet name="调度指挥中心挂图作战推进情况" sheetId="23" r:id="rId5"/>
  </sheets>
  <definedNames>
    <definedName name="_xlnm.Print_Titles" localSheetId="1">'2025年1-12月挂图作战清单推进情况'!$2:$4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<sst xmlns="http://schemas.openxmlformats.org/spreadsheetml/2006/main" count="1356" uniqueCount="828">
  <si>
    <r>
      <rPr>
        <sz val="14"/>
        <color theme="1"/>
        <rFont val="黑体"/>
        <charset val="134"/>
      </rPr>
      <t>附件3  ：</t>
    </r>
    <r>
      <rPr>
        <sz val="14"/>
        <color theme="1"/>
        <rFont val="宋体"/>
        <charset val="134"/>
        <scheme val="minor"/>
      </rPr>
      <t xml:space="preserve"> </t>
    </r>
    <r>
      <rPr>
        <sz val="11"/>
        <color theme="1"/>
        <rFont val="宋体"/>
        <charset val="134"/>
        <scheme val="minor"/>
      </rPr>
      <t xml:space="preserve">                           </t>
    </r>
    <r>
      <rPr>
        <sz val="14"/>
        <color theme="1"/>
        <rFont val="黑体"/>
        <charset val="134"/>
      </rPr>
      <t xml:space="preserve"> </t>
    </r>
    <r>
      <rPr>
        <b/>
        <sz val="14"/>
        <color theme="1"/>
        <rFont val="黑体"/>
        <charset val="134"/>
      </rPr>
      <t xml:space="preserve">  </t>
    </r>
    <r>
      <rPr>
        <b/>
        <sz val="18"/>
        <color theme="1"/>
        <rFont val="黑体"/>
        <charset val="134"/>
      </rPr>
      <t>西北能化2025年技改项目效益测算表</t>
    </r>
  </si>
  <si>
    <t>序号</t>
  </si>
  <si>
    <t>项目名称</t>
  </si>
  <si>
    <t>项目内容</t>
  </si>
  <si>
    <t>目前状况</t>
  </si>
  <si>
    <t>完成时间</t>
  </si>
  <si>
    <t>投入资金</t>
  </si>
  <si>
    <t>项目实施后效果</t>
  </si>
  <si>
    <t>核审效益（万元）</t>
  </si>
  <si>
    <t>责任部门</t>
  </si>
  <si>
    <t>责任人</t>
  </si>
  <si>
    <t>2024年技改完成实施效益测算</t>
  </si>
  <si>
    <t>2025年1季度效益</t>
  </si>
  <si>
    <t>2025年4月效益</t>
  </si>
  <si>
    <t>2025年5月效益</t>
  </si>
  <si>
    <t>2025年6月效益</t>
  </si>
  <si>
    <t>2025年7月效益</t>
  </si>
  <si>
    <t>2025年8月效益</t>
  </si>
  <si>
    <t>2025年9月效益</t>
  </si>
  <si>
    <t>2025年10月效益</t>
  </si>
  <si>
    <t>2025年11月效益</t>
  </si>
  <si>
    <t>2025年12月效益</t>
  </si>
  <si>
    <t>（万元）</t>
  </si>
  <si>
    <t>一、技改已完成2025年投入运行项目</t>
  </si>
  <si>
    <t>262.64万元</t>
  </si>
  <si>
    <t>204.8万元</t>
  </si>
  <si>
    <t>42.14万元</t>
  </si>
  <si>
    <t>18.72万元</t>
  </si>
  <si>
    <t>59.77万元</t>
  </si>
  <si>
    <t>55.73万元</t>
  </si>
  <si>
    <t>56.36万元</t>
  </si>
  <si>
    <t>73.76万元</t>
  </si>
  <si>
    <t>71.52万元</t>
  </si>
  <si>
    <t>75.75万元</t>
  </si>
  <si>
    <t>除氧器改造项目</t>
  </si>
  <si>
    <t>气化除氧器改造后使用渣水低闪放空气代替0.5MPa蒸汽为除氧器加热使用，每小时节约0.5MPa蒸汽3吨，每年减少蒸汽用量约2.1万吨，年可节约259.2万元。</t>
  </si>
  <si>
    <t>已完成并投入使用，现气化除氧器加热已由渣水低闪放空气完全代替0.5MPa蒸汽蒸汽使用。</t>
  </si>
  <si>
    <t>效果良好，能使用低闪放空气完全代0.5MPa蒸汽使用，并满足工艺加热需求。</t>
  </si>
  <si>
    <t xml:space="preserve">生产技术部气化车间 </t>
  </si>
  <si>
    <t>贾波</t>
  </si>
  <si>
    <t xml:space="preserve">2024年8月12日投用后，每小时可节省约2吨的低压蒸汽，2024年共运行141天，0.5MP低压蒸汽成本价为120元/吨。则2024年共创效约：2吨/小时 ×120元/吨×24小时×141天 =81万元
</t>
  </si>
  <si>
    <t>一季度闪蒸汽平均流量为2.0t/h，2025年1季度共运行90天，产生效益：2吨/小时 ×120元/吨×24小时×90天 =51.8万元</t>
  </si>
  <si>
    <t>2025年4月份闪蒸汽平均流量为2.0t/h，2025年4月份共运行25天，产生效益：2吨/小时 ×120元/吨×24小时×25天 =14.4万元</t>
  </si>
  <si>
    <t>2025年5月份闪蒸汽平均流量为2.0t/h，5月份共运行11天，产生效益：2吨/小时 ×120元/吨×24小时×11天 =6.3万元</t>
  </si>
  <si>
    <t>2025年6月份闪蒸汽平均流量为2.0t/h，6月份共运行31天，产生效益：2吨/小时 ×120元/吨×24小时×31天 =17.85万元</t>
  </si>
  <si>
    <t>2025年7月份闪蒸汽平均流量为2.0t/h，7月份共运行30天，产生效益：2吨/小时 ×120元/吨×24小时×30天 =17.85万元</t>
  </si>
  <si>
    <t>2025年8月份闪蒸汽平均流量为2.0t/h，8月份共运行31天，产生效益：2吨/小时 ×120元/吨×24小时×31天 =17.85万元</t>
  </si>
  <si>
    <t>2025年9月份闪蒸汽平均流量为2.0t/h，9月份共运行31天，产生效益：2吨/小时 ×120元/吨×24小时×31天 =17.85万元</t>
  </si>
  <si>
    <t>2025年10月份闪蒸汽平均流量为2.0t/h，10月份共运行30天，产生效益：2吨/小时 ×120元/吨×24小时×30天 =17.28万元</t>
  </si>
  <si>
    <t>2025年11月份闪蒸汽平均流量为2.0t/h，11月份共运行31天，产生效益：2吨/小时 ×120元/吨×24小时×31天 =17.85万元</t>
  </si>
  <si>
    <t>高压加热器连续高效运行项目</t>
  </si>
  <si>
    <t>将高温加热器投入运行，将锅炉给水温度由原来的124℃，提高到现在的205℃左右，给水温度提高了81℃，节约动力煤消耗。</t>
  </si>
  <si>
    <t>2024年8月开始投入运行，高加运行效果良好。锅炉锅炉给水温度提高达到预期效果且锅炉系统运行正常。</t>
  </si>
  <si>
    <t>锅炉给水温度提高后每小时约节省动力煤0.48吨，8月、9月每月节约动力煤约350吨以上，按400元/吨煤价计算，每月节约约14万元。</t>
  </si>
  <si>
    <t>生产技术部动力车间</t>
  </si>
  <si>
    <t>李浩</t>
  </si>
  <si>
    <t xml:space="preserve">2024年8月12日投用后：1.水温由120℃加热到205℃，每小时约节省动力煤0.486吨，每天节约动力煤约11.66吨，2024年共运行141天，按400元/吨煤价计算。
2024年年增加效益：11.66×141×400≈65.76万元
</t>
  </si>
  <si>
    <t>2025年1季度高压加热器水温由技改前120℃加热至205℃，每小时约节省动力煤0.486吨，2025年1季度共运行90天，1季度节约动力煤约1049吨，按400元/吨煤价计算。
1季度效益=0.486×24×90×400≈41.9万元</t>
  </si>
  <si>
    <t>2025年4月份高压加热器水温由技改前120℃加热至205℃，每小时约节省动力煤0.486吨，2025年4月份共运行25天，4月份节约动力煤约291吨，按300元/吨煤价计算。
4月份效益=291×300≈8.7万元</t>
  </si>
  <si>
    <t>2025年5月份高压加热器水温由技改前120℃加热至205℃，每小时约节省动力煤0.486吨，2025年5月份共运行11天，5月份节约动力煤约128吨，按270元/吨煤价计算。
5月份效益=0.486×24×11×270≈3.46万元</t>
  </si>
  <si>
    <t>2025年6月份高压加热器水温由技改前120℃加热至205℃，每小时约节省动力煤0.486吨，2025年6月份共运行31天，6月份节约动力煤约361吨，按270元/吨煤价计算。
6月份效益=361×270≈9.74万元</t>
  </si>
  <si>
    <t>2025年7月份高压加热器水温由技改前120℃加热至205℃，每小时约节省动力煤0.486吨，2025年7月份共运行30天，7月份节约动力煤约350吨，按270元/吨煤价计算。
7月份效益=350×270=9.45万元</t>
  </si>
  <si>
    <t>2025年8月份高压加热器水温由技改前120℃加热至205℃，每小时约节省动力煤0.486吨，2025年8月份共运行31天，8月份节约动力煤约361.5吨，按290元/吨煤价计算。
8月份效益=361.5×290=10.48万元</t>
  </si>
  <si>
    <t>2025年9月份高压加热器水温由技改前120℃加热至205℃，每小时约节省动力煤0.486吨，2025年9月份共运行31天，9月份节约动力煤约361.5吨，按290元/吨煤价计算。
9月份效益=361.5×290=10.48万元</t>
  </si>
  <si>
    <t>2025年10月份高压加热器水温由技改前120℃加热至205℃，每小时约节省动力煤0.486吨，2025年10月份共运行31天，10月份节约动力煤约361.5吨，按290元/吨煤价计算。
9月份效益=361.5×290=10.48万元</t>
  </si>
  <si>
    <t>2025年11月份高压加热器水温由技改前120℃加热至205℃，每小时约节省动力煤0.486吨，2025年11月份共运行31天，11月份节约动力煤约362吨，按290元/吨煤价计算。
11月份效益=362×290=10.498万元</t>
  </si>
  <si>
    <t>精馏预塔放空改造项目</t>
  </si>
  <si>
    <t>投用精馏放空回收管，回收精馏预塔放空中夹带的甲醇，同时还节约0.5MPa蒸汽使用量。</t>
  </si>
  <si>
    <t>已完成技改并投入使用，装置运行良好。</t>
  </si>
  <si>
    <t>运行正常，每日回收精甲醇0.1吨、每小时节约0.5MPa蒸汽0.5吨。每月节约3.3万元，年节约33.9万元。</t>
  </si>
  <si>
    <t>生产技术部净化车间</t>
  </si>
  <si>
    <t>刘飞</t>
  </si>
  <si>
    <t>2024年8月12日自正常到2024年底，按照141天计算：
回收甲醇效益：0.1吨×141天×2000元＝28200元
节约蒸汽效益：0.2×24×141＝676吨蒸汽×120（元/吨）=81120元。28200+81120=109320元
2024年创效约11万元。</t>
  </si>
  <si>
    <t>第一季度产生效益按照90天计算：
回收甲醇效益：0.1吨×90天×2000元＝18000元
节约蒸汽效益：0.2×24×90＝432吨蒸汽
产生经济效益为432×120（元/吨）=51840元
第一季度创效18000+51840=69840元。约7万元</t>
  </si>
  <si>
    <t>2025年4月份产生效益按照25天计算：
回收甲醇效益：0.1吨×25天×2200元＝5500元
节约蒸汽效益：0.2×24×25＝120吨蒸汽
产生经济效益为120×120（元/吨）=14400元
2025年4月份创效5500+14400=19900元。约2万元</t>
  </si>
  <si>
    <t>2025年5月份产生效益按照10天计算：
回收甲醇效益：0.1吨×10天×2200元＝2200元
节约蒸汽效益：0.2×24×10＝48吨蒸汽
产生经济效益为48×120（元/吨）=5760元
2025年5月份创效2200+5760=7960元。</t>
  </si>
  <si>
    <t>2025年6月份产生效益按照31天计算：
回收甲醇效益：0.1吨×31天×1800元＝5580元
节约蒸汽效益：0.2×24×31＝148.8吨蒸汽
产生经济效益为148.8×120（元/吨）=17856元
2025年6月份创效5580+17856=23436元。</t>
  </si>
  <si>
    <t>2025年7月份产生效益按照30天计算：
回收甲醇效益：0.1吨×30天×1800元＝5400元
节约蒸汽效益：0.2×24×30＝144吨蒸汽
产生经济效益为144×120（元/吨）=17280元
2025年7月份创效5400+17280=22680元。</t>
  </si>
  <si>
    <t>2025年8月份产生效益按照31天计算：
回收甲醇效益：0.1吨×31天×1800元＝5580元
节约蒸汽效益：0.2×24×31＝148.8吨蒸汽
产生经济效益为148.8×120（元/吨）=17856元
2025年8月份创效5580+17856=23436元。</t>
  </si>
  <si>
    <t>2025年9月份产生效益按照31天计算：
回收甲醇效益：0.1吨×31天×1800元＝5580元
节约蒸汽效益：0.2×24×31＝148.8吨蒸汽
产生经济效益为148.8×120（元/吨）=17856元
2025年9月份创效5580+17856=23436元。</t>
  </si>
  <si>
    <t>2025年10月份产生效益按照29天计算（10月23日精馏停车）：
回收甲醇效益：0.1吨×29天×1800元＝5220元
节约蒸汽效益：0.2×24×29＝139.2吨蒸汽
产生经济效益为139.2×120（元/吨）=16704元
2025年10月份创效5220+16704=21924元。</t>
  </si>
  <si>
    <t>2025年11月份产生效益按照29天计算（11月4、6日精馏停车）：
回收甲醇效益：0.1吨×29天×1800元＝5220元
节约蒸汽效益：0.2×24×29＝139.2吨蒸汽
产生经济效益为139.2×120（元/吨）=16704元
2025年11月份创效5220+16704=21924元</t>
  </si>
  <si>
    <t>氨压机组防喘振线标定项目</t>
  </si>
  <si>
    <t>氨压机组预期性能曲线与实际喘振线存在偏差，重新标定后，降低机组转速，减少蒸汽消耗，降低生产成本。</t>
  </si>
  <si>
    <t>已完成氨压机组防喘振曲线现场标定工作，一段防喘振阀开度降低至40%，每小时减少3.8MPa蒸汽用量0.8t。</t>
  </si>
  <si>
    <t>目前装置110%稳定负荷情况下，汽轮机蒸气用6.4-6.5T/H,较去年同期减少0.8T/H年减少3.8MPa蒸汽用量6400吨，年减少成本96万元。</t>
  </si>
  <si>
    <t>设备管理部</t>
  </si>
  <si>
    <t>葛冬</t>
  </si>
  <si>
    <t>技改后：2024年7月完成技改完成，装置投产后，在装置110%稳定负荷情况下，汽轮机蒸气用6.4-6.5T/H,较去年同期减少0.8T/H，技改后0.8（t/h）×24（h/天）×135（天）×150（元/t）=388800元。2024年度共创效约38.88万元。</t>
  </si>
  <si>
    <t>节约3.8MPa蒸汽效益：0.8（t/h）×24（h/天）×90（天）×150（元/t）=259200元。一季度创效约25.92万元</t>
  </si>
  <si>
    <t>节约3.8MPa蒸汽效益：0.8（t/h）×24（h/天）×25（天）×150（元/t）=72000元。4月创效约7.2万元</t>
  </si>
  <si>
    <t>节约3.8MPa蒸汽效益：0.8（t/h）×24（h/天）×15（天）×150（元/t）=43200元。5月创效约4.32万元</t>
  </si>
  <si>
    <t>节约3.8MPa蒸汽效益：0.8（t/h）×24（h/天）×30（天）×150（元/t）=86400元。6月创效约8.64万元</t>
  </si>
  <si>
    <t>节约3.8MPa蒸汽效益：0.8（t/h）×24（h/天）×30（天）×120（元/t）=69120元。7月创效约6.912万元</t>
  </si>
  <si>
    <t>节约3.8MPa蒸汽效益：0.8（t/h）×24（h/天）×30（天）×120（元/t）=69120元。8月创效约6.912万元</t>
  </si>
  <si>
    <t>节约3.8MPa蒸汽效益：0.8（t/h）×24（h/天）×31（天）×120（元/t）=71424.00元。10月创效约7.14万元</t>
  </si>
  <si>
    <t>节约3.8MPa蒸汽效益：0.8（t/h）×24（h/天）×30（天）×120（元/t）=69120.00元。10月创效约6.912万元</t>
  </si>
  <si>
    <t>乏汽回收技改项目</t>
  </si>
  <si>
    <t>净化合成车间除氧器0.04MPa放空蒸汽及硫回收硫冷器副产0.1MPa蒸汽均现场放空，通过新增乏汽回收装置，回收乏汽热量及凝结水。</t>
  </si>
  <si>
    <t>已完成技改并投入使用，运行期间装置运行良好。</t>
  </si>
  <si>
    <t>运行正常，彻底消除了除氧器带来的噪声，每年可节约动力煤0.3万吨，凝结水6.4万吨，总节约148.7万元。</t>
  </si>
  <si>
    <t>生产技术部净化合成车间</t>
  </si>
  <si>
    <t xml:space="preserve">刘飞  </t>
  </si>
  <si>
    <t>2024年9月20日系统正式投入运行至2024年底，共102天：0.106×102×24=260吨标煤，折算4200大卡动力煤=7000÷4200×260=433吨。每吨动力煤按400元算，2024年产生经济效益为433×400=17.32万元。回收的凝结水按成本价15元/吨计算，2024年回收的凝结水折合人民币约为102×24×8×15=29.38万元。两项合计，产生效益约17.32+29.38=46.7万元.
项目投入35万，其中设备采购19.78万元，钢材采购15.22万元。按照十五年折旧，35÷15÷365×102=0.65万元.
电耗7.5KW/h×102×24×0.42 元=0.77万元.
2025年创效46.7-0.65-0.77=45.26万元</t>
  </si>
  <si>
    <t>2025年第一季度效益，按照运行90天计算共2160小时计算：
0.106×2160=229吨(标煤)
折算 4200 大卡动力煤=7000÷4200×229=381吨。
1.节约动力煤381吨，创效381×400=15.2万元。
2.回收的冷凝液8×2160=17280吨×15元/吨=259200，创收约26万元。
3.项目投入35万，其中设备采购19.78万元，钢材采购15.22万元。按照十五年折旧，35÷15÷4=0.58万元.
4.电耗7.5KW/h×2184h×0.42 元=0.69万元.
2025年一季度效益15.2+26-0.58-0.69=39.93万元。</t>
  </si>
  <si>
    <t>2025年4月份效益，按照运行25天计算共：
0.106×25×24=63.6吨(标煤)
折算 4200 大卡动力煤=7000÷4200×63.6=106吨。
1.节约动力煤106吨，创效106×300=3.18万元。
2.回收的冷凝液8×25×24=4800吨×15元/吨=72000，创收约7.2万元。
3.项目投入35万，其中设备采购19.78万元，钢材采购15.22万元。按照十五年折旧，35÷15÷4=0.58万元.
4.电耗7.5KW/h×25×24h×0.42 元=1890元.
2025年4月份效益3.18+7.2-0.58-0.189=9.6万元。</t>
  </si>
  <si>
    <t>2025年5月份效益，按照运行10天计算共：
0.106×10×24=25.44吨(标煤)
折算 4200 大卡动力煤=7000÷4200×25.44=42吨。
1.节约动力煤42吨，创效42×270=11340元。
2.回收的冷凝液8×10×24=1920吨×15元/吨=28800，创收约2.88万元。
3.项目投入35万，其中设备采购19.78万元，钢材采购15.22万元。按照十五年折旧，35÷15÷4=0.58万元.
4.电耗7.5KW/h×10×24h×0.42 元=756元.
2025年5月份效益1.134+2.88-0.58-0.0756=3.3584万元。</t>
  </si>
  <si>
    <t>2025年6月份效益，按照运行31天计算共：
0.106×31×24=78.86吨(标煤)
折算 4200 大卡动力煤=7000÷4200×78.86=131吨。
1.节约动力煤131吨，创效131×270=35370元。
2.回收的冷凝液8×31×24=5952吨×15元/吨=89280，创收约8.928万元。
3.项目投入35万，其中设备采购19.78万元，钢材采购15.22万元。按照十五年折旧，35÷15÷4=0.5833万元.
4.电耗7.5KW/h×31×24h×0.42 元=2343元.
2025年6月份效益35370+89280-5833-2343=116474=11.65万。</t>
  </si>
  <si>
    <t>2025年7月份效益，按照运行30天计算共：
0.106×30×24=76.32吨(标煤)
折算 4200 大卡动力煤=7000÷4200×76.32=127.2吨。
1.节约动力煤127.2吨，创效127.2×270=34344元。
2.回收的冷凝液8×30×24=5760吨×15元/吨=86400，创收约8.64万元。
3.项目投入35万，其中设备采购19.78万元，钢材采购15.22万元。按照十五年折旧，35÷15÷4=0.5833万元.
4.电耗7.5KW/h×30×24h×0.42 元=2268元.
2025年7月份效益34344+86400-5833-2268=112643=11.26万。</t>
  </si>
  <si>
    <t>2025年8月份效益，按照运行31天计算共：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2025年8月份效益40020+89280-5833-2343=121134=12.11万。</t>
  </si>
  <si>
    <t>2025年9月份效益，按照运行31天计算共：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2025年9月份效益40020+89280-5833-2343=121134=12.11万。</t>
  </si>
  <si>
    <t>2025年10月份效益，按照运行30天计算共：
0.106×30×24=76.32吨(标煤)
折算 4200 大卡动力煤=7000÷4200×76.32=127.20吨。
1.节约动力煤127.20吨，创效127.20×290=36888元。
2.回收的冷凝液8×30×24=5760吨×15元/吨=86400，创收约8.64万元。
3.项目投入35万，其中设备采购19.78万元，钢材采购15.22万元。按照十五年折旧，35÷15÷4=0.5833万元.
4.电耗7.5KW/h×30×24h×0.42 元=2268元.
2025年10月份效益36888+86400-5833-2268=11.52万。</t>
  </si>
  <si>
    <t>2025年11月份效益，按照运行31天计算共：
0.106×31×24=78.86吨(标煤)
折算 4200 大卡动力煤=7000÷4200×78.86=131.43吨。
1.节约动力煤131.43吨，创效131.43×290=38115元。
2.回收的冷凝液8×31×24=5952吨×15元/吨=89280，创收约8.92万元。
3.项目投入35万，其中设备采购19.78万元，钢材采购15.22万元。按照十五年折旧，35÷15÷4=0.5833万元.
4.电耗7.5KW/h×31×24h×0.42 元=2343元.
2025年11月份效益38115+89280-5833-2343=11.92万。</t>
  </si>
  <si>
    <t>气化开停车优化项目</t>
  </si>
  <si>
    <t>通过对开停车操作步骤进行优化，可实现在线倒炉，大大缩减倒炉时间，实现平稳衔接。缩减倒炉时间，减少气化气放空，年增加甲醇1040吨。</t>
  </si>
  <si>
    <t>已完成现场施工，下一步对在线倒炉实施方案进行完善，对操作步骤进行梳理。经多方论证后投入使用。</t>
  </si>
  <si>
    <t>预期缩短倒炉时间，增加甲醇产量1040吨/年。</t>
  </si>
  <si>
    <t>生产技术部气化车间</t>
  </si>
  <si>
    <t>技改项目已完成，现场不具备实施条件未实施</t>
  </si>
  <si>
    <t>2025年一季度先对气化投料后变换接气，合成接气进行优化， 2月27倒炉投料后接气时间较优化前减少2小时，较优化前减少放空耗煤约40吨，按2月27日原料煤单价560计算，节约原料煤消耗约2.24万元。</t>
  </si>
  <si>
    <t>4月份没有开停车，未产生效益</t>
  </si>
  <si>
    <t>5月份正常开车，未进行倒炉，未产生效益</t>
  </si>
  <si>
    <t>6月份正常开车，未进行倒炉，未产生效益</t>
  </si>
  <si>
    <t>2025年7月18日气化倒炉，减少放空时间2小时，减少原料煤放空使用约60吨，约节约3.3万元。</t>
  </si>
  <si>
    <t>8月份气化炉未进行倒炉</t>
  </si>
  <si>
    <t>9月1日进行倒炉，倒炉过程中优化变换并气流程，较原来减少并气时间约2小时，减少原料煤放空约40吨，减少放空费用约2.4万元。</t>
  </si>
  <si>
    <t>10月份不具备使用条件，未投用</t>
  </si>
  <si>
    <t>11月份不具备使用条件，未投用</t>
  </si>
  <si>
    <t>汽提塔放空尾气资源化利用项目</t>
  </si>
  <si>
    <t>主要以变换凝液中高氨氮的汽提尾气为资源循环利用，回收凝液做为脱硫系统氨水补充液，实施后可降低液氨及原水消耗量。</t>
  </si>
  <si>
    <t>已完成现场施工，目前进行制定试用行方案。</t>
  </si>
  <si>
    <t>每年预计减少液氨消耗 164 多吨，可节约77万元/年。</t>
  </si>
  <si>
    <t>汽提塔放空尾气资源化利用项目，因冬季气温较低，后因脱硫塔运行不佳，一季度暂未投用，未产生效益。</t>
  </si>
  <si>
    <t>汽提塔放空尾气资源化利用
项目因脱硫塔运行不佳，4月份暂未投运</t>
  </si>
  <si>
    <t>汽提塔放空尾气资源化利用项目因脱硫塔运行不佳，4月份暂未投运，5月15日投料，系统观察期间，至5月15日，暂未投用，未产生效益</t>
  </si>
  <si>
    <t>汽提塔放空尾气资源化利用项目6月份暂未投用，未产生效益</t>
  </si>
  <si>
    <t>汽提塔放空尾气资源化利用项目7月份暂未投用，未产生效益</t>
  </si>
  <si>
    <t>8月份未投用</t>
  </si>
  <si>
    <t>9月汽提塔放空尾气资源化利用项目已投用，目前效益暂未计算出。</t>
  </si>
  <si>
    <t>制气系统在色谱气源中的应用研发项目</t>
  </si>
  <si>
    <t>对色谱气路系统进行改造，将制气系统应用于色谱气源中，项目实施后节省氢气瓶使用费用2.7万元/年</t>
  </si>
  <si>
    <t>相关重要材料已到货，部分耗材待到货，前期调研已完成，项目方案已确定，目前正在布置气路，预计可按时完成。</t>
  </si>
  <si>
    <t>10万元，已投入8.7万元</t>
  </si>
  <si>
    <t>实施后，可节省氢气瓶费用月2.7万/年，且减少特种设备管理工作，消除氢气使用的安全隐患。</t>
  </si>
  <si>
    <t>调度指挥中心</t>
  </si>
  <si>
    <t>赵辉</t>
  </si>
  <si>
    <t>本项目自2024年11月完成以来，运行效果良好，2024年8月-11月，每月氢气瓶使用量为8瓶，合计2400元/月；
年预计节约氢气费用2.88万元。</t>
  </si>
  <si>
    <t xml:space="preserve">项目投用后，自2024年12月15日3月30日，未使用氢气瓶，节约28瓶氢气，合计8400元；
</t>
  </si>
  <si>
    <t>4月技改连续投入，节约氢气气瓶8瓶，约0.24万元</t>
  </si>
  <si>
    <t xml:space="preserve">5月技改连续投入，节约氢气气瓶8瓶，约0.24万元。
</t>
  </si>
  <si>
    <t xml:space="preserve">6月技改连续投入，节约氢气气瓶8瓶，约0.24万元。
</t>
  </si>
  <si>
    <t>7月技改连续投入，节约氢气气瓶8瓶，约0.24万元。</t>
  </si>
  <si>
    <t>8月技改连续投入，节约氢气气瓶8瓶，约0.24万元。</t>
  </si>
  <si>
    <t>9月技改连续投入，节约氢气气瓶8瓶，约0.24万元。</t>
  </si>
  <si>
    <t xml:space="preserve">10月技改连续投入，节约氢气气瓶8瓶，约0.24万元。
</t>
  </si>
  <si>
    <t xml:space="preserve">11月技改连续投入，节约氢气气瓶8瓶，约0.24万元。
</t>
  </si>
  <si>
    <t>变换废锅排污管线改造</t>
  </si>
  <si>
    <t>原变换废锅排污水至净废管网，煤浆制备系统制浆使用原水制浆，计划将变换废锅排污水配管至煤浆制备系统，通过配管改造减少制浆系统原水使用，可减少原水使用。</t>
  </si>
  <si>
    <t>变换现场已留头，10月份材料到厂后配管到制浆系统使用。</t>
  </si>
  <si>
    <t>预计投入2.1万元，已投入1.5万元。</t>
  </si>
  <si>
    <t>每小时减少原水使用5m³/h左右，年节约原水18万元。</t>
  </si>
  <si>
    <t>因冬季气温较低3月中旬投入使用，每日使用量约50吨，按生产原水5.05元计算，3月份节约生产原水费用约3787元。</t>
  </si>
  <si>
    <t>4月份因气化置换系统水质，因此制浆系统未使用废锅排污水，未产生效益</t>
  </si>
  <si>
    <t>5月15日系统运行，至5月25日，节约生产原水约500吨，节约原水使用费用2525元</t>
  </si>
  <si>
    <t>2025年6月份效益，按照运行31天计算共节省31×50=1550吨，共节省1550×5.2元=8060元</t>
  </si>
  <si>
    <t>2025年7月份效益，按照运行30天计算共节省30×50=1500吨，共节省1500×5.2元=7800元</t>
  </si>
  <si>
    <t>2025年8月份效益，按照运行31天计算共节省31×50=1550吨，共节省1550×5.2元=8060元</t>
  </si>
  <si>
    <t>2025年9月份效益，按照运行31天计算共节省31×50=1550吨，共节省1500×5元=7750元</t>
  </si>
  <si>
    <t>2025年10月份效益，按照运行30天计算共节省30×50=1500吨，共节省1500×5元=7500元</t>
  </si>
  <si>
    <t>2025年11月份效益，按照运行31天计算共节省31×50=1550吨，共节省1500×5元=7750元</t>
  </si>
  <si>
    <t>零排装置硝离心机配件国产化</t>
  </si>
  <si>
    <t>对装置硝离心机目前使用德国布劳提干离心机，进口备件采购周期长，维修成本高；进行设备国产化改造，降低配件费用和维修成本约39.6万元。</t>
  </si>
  <si>
    <t>已经对刮刀、筛篮、筛网进行测绘，10月11号进行了现场的筛网和刮刀安装调试，但筛网尺寸不合格重新进行了测绘修改，预计10月底可以再次进行试装调试，刮刀目前运转情况良好，预计2024年年底完成硝离心机的筛网等零部件国产化工作；</t>
  </si>
  <si>
    <t>预计投入18万元，当前投入13.6万元</t>
  </si>
  <si>
    <t>目前仅刮刀投入使用，需要继续观察使用情况</t>
  </si>
  <si>
    <t>黄洁</t>
  </si>
  <si>
    <t>国产化改造后：截止2024年12月31日，离心机卸料环、刮刀、筛篮和筛网国产化测绘加工，共计节约采购资金17.86万元</t>
  </si>
  <si>
    <t>零排放盐离心机卸料环、筛网压环磨损严重，油冷器腐蚀严重，该批备件为进口备件，进口备件费用13.5万元，联系昊海宏远进行测绘加工，该批备件采购费用2.2万元，节省10.8万元</t>
  </si>
  <si>
    <t>2025年4月未进行零排放离心机配件采购工作，未有节省费用。</t>
  </si>
  <si>
    <t>2025年5月未进行零排放离心机配件采购工作，未有节省费用。</t>
  </si>
  <si>
    <t>采购国产离心机筛网一套。进口备件5.7万元，国产测绘加工1.2万元，减少备件采购费用4.5万元。</t>
  </si>
  <si>
    <t>7月份未进行进口设备国产化备件采购</t>
  </si>
  <si>
    <t>8月份未进行进口设备国产化备件采购</t>
  </si>
  <si>
    <t>采购硝离心机筛网一套国产备件1.2万元，进口备件5万元，节省费用3.8万元；采购硝离心机卸轨道一套，国产化备件1.2万元，进口备件4.8万元，3.6万元，合计节省费用7.4万元</t>
  </si>
  <si>
    <t>10月未进行零排放装置离心机备件采购</t>
  </si>
  <si>
    <t>采购盐离心机卸料轨道一套，进口备件费用4.2万元，国产化备件1.15万元，节省费用3.05万元。</t>
  </si>
  <si>
    <t>分析仪表国产化</t>
  </si>
  <si>
    <t>因气化工段所用艾默生气体分析仪表单台价格12万元，包括附件较多，更换附件费用也较高，经调研分析，国产分析仪表也能够满足现场检测需要，且单台价格4至5万，所以对此类分析仪表进行国产化改造，每台节约7万元。</t>
  </si>
  <si>
    <t>已采购一台CH4国产分析表和一台CO2分析表，均已投用使用，9月报采购一台CO分析表，预计11月底完成安装和投用。</t>
  </si>
  <si>
    <t>预计投入30万，现已投入15万</t>
  </si>
  <si>
    <t>对气化C炉老旧进口分析表完成更新替换，整套分析表每年节省备件消耗15万元，增加预处理系统安全系数，保证安全。</t>
  </si>
  <si>
    <t>设备管理部仪表车间</t>
  </si>
  <si>
    <t>王晓亮</t>
  </si>
  <si>
    <t>2024年12月项目完结投入使用，2024年共采购3台国产分析表用于单台气化炉合成气出口分析表国产化改造，平均每台分析表5万元，对比进口分析表单台13万元的价格每台节省费用8万元，年度节省费用24万元。</t>
  </si>
  <si>
    <t>2025年6月减少备件采购4万元</t>
  </si>
  <si>
    <t>8月节省备件采购2万元</t>
  </si>
  <si>
    <t>节省备件采购2万元</t>
  </si>
  <si>
    <t>节省分析仪表备件光源采购费用2万元</t>
  </si>
  <si>
    <t>节省分析仪表备件光源采购费用2.5万元</t>
  </si>
  <si>
    <t>二、2025年拟实施的技改项目情况说明</t>
  </si>
  <si>
    <t>实施效果</t>
  </si>
  <si>
    <t>目前已开展的工作</t>
  </si>
  <si>
    <t>实施计划</t>
  </si>
  <si>
    <t>需要集团协调事项</t>
  </si>
  <si>
    <t>循环水节能改造项目</t>
  </si>
  <si>
    <t>循环水作为化工企业冷却器的冷媒介质，循环水泵始终为企业耗电大户。我厂循环水泵4开1备，单台泵功率900KW，为普通二元流叶轮，水泵机组运行效率仅为78%，全年耗电在1180万元左右。更换三元流高效叶轮+分区增压控制改造，年节约电费175万元。</t>
  </si>
  <si>
    <t>改造技术路线已确定、可行性报告完成、方案已出，已列入2025年工程计划</t>
  </si>
  <si>
    <t>2025年11月完成</t>
  </si>
  <si>
    <t>生产技术部水处理车间</t>
  </si>
  <si>
    <t>杨世兴</t>
  </si>
  <si>
    <t>上报集团招标中心并与4月8日开标</t>
  </si>
  <si>
    <t>4月24日完成招标，4月27日发布中标通知书，目前正在合同签订中（大修开车后进行数据采集）</t>
  </si>
  <si>
    <t>目前正处于合同会审、会签阶段，预计6月初完成合同签订程序。下一步：完成设备到场验收以及开工准备。</t>
  </si>
  <si>
    <t>6月10日合同签订完成、目前合作单位正在进行进行设备的模具制作与三元流高效叶轮制作，增压泵及改造材料采购中、设计院出图纸中，计划9月底完成改造，10月开始见效益。</t>
  </si>
  <si>
    <t>6月10日合同签订完成、目前循环水泵C已改造完成（168h试运行中），运行达到预期目标后，立即进行剩余四台的改造工作，增压泵及改造材料已到现场并验收合格，计划9月底完成改造，10月开始整体见效益。</t>
  </si>
  <si>
    <t>6月10日合同签订完成、8月25日改造第一台截止到9月23日第四台循环水泵已改造完成，四台运行泵投入运行，最后一台备用泵改造中，预计9月底前改造完成。目前已节约电费179436*0.425=7.62603万</t>
  </si>
  <si>
    <t>6月10日合同签订完成、8月25日改造第一台截止到9月23日第四台循环水泵已改造完成，四台运行泵投入运行，最后一台备用泵改造中，9月27日改造完成。10月节约电费383529*0.425=16.3万</t>
  </si>
  <si>
    <t>11月节约电费376470.6*0.425=16万</t>
  </si>
  <si>
    <t>污水系统带式压滤机智能化改造</t>
  </si>
  <si>
    <t>一期污水处理系统原设计带式压滤机工艺为生化SBR活性污泥与净化水站物化污泥，2019年污水减量化项目改造后，生化SBR改为AO工艺，气化排水增加单独的软化处理工艺后，泥量大大增加，同时，软化后的污泥为灰渣为主，原带式压滤机压榨灰渣及泥沙时滤袋损坏更换频繁且压榨出水带渣严重。经过几年运行总结：带式压滤机药剂消耗量大，滤带冲洗耗水量大，增加高效软化上水的同时也增加吨水药剂消耗，冲洗时存在冲洗不彻底容易造成滤带堵塞。气压波动时易造成滤带跑偏不易调整，增加劳动力。现场环境较差、气味比较大、过滤效果不稳定，滤液浑浊等缺点。（将原带式压滤机改为叠螺机），可减少操作人员4人，一年减少35万元。</t>
  </si>
  <si>
    <t>已完成市场调研及方案的可行性研究编制，已列入2025年工程计划</t>
  </si>
  <si>
    <t>2025年10月底完成</t>
  </si>
  <si>
    <t>30-35</t>
  </si>
  <si>
    <t>已完成合同签订，预付款已付，目前厂家正在制作中，计划4月份安装施工。</t>
  </si>
  <si>
    <t>设备已到厂，5月份完成安装调试，并投入使用</t>
  </si>
  <si>
    <t>已完成设备开箱检验、到货验收、厂家指导安装完成；下一步：监测运行数据，进行设备运行质量评价。</t>
  </si>
  <si>
    <t>5月12日设备安装完成、5月15日设备联动开机试用、5月20日试运行存在的问题进行消缺、改造完成，7月正式投入连续运行</t>
  </si>
  <si>
    <t xml:space="preserve">6月27日完成改造可以核定减少压泥班组人员4人，依据4人的7月税前工资核算：8056+9371.59+9626.87+9646.87=3.6701万元。
</t>
  </si>
  <si>
    <t>6月27日完成改造可以核定减少压泥班组人员4人，依据4人的8月税前工资核算：8604.07+8646.078746.07+10200=3.62万元</t>
  </si>
  <si>
    <t>6月27日完成改造可以核定减少压泥班组人员4人，依据4人的9月税前工资核算：8604.07+8646.078746.07+10200=3.62万元</t>
  </si>
  <si>
    <t>6月27日完成改造可以核定减少压泥班组人员4人，依据4人的10月税前工资核算：8604.07+8646.078746.07+10200=3.62万元</t>
  </si>
  <si>
    <t>依据4人的11月税前工资核算：9410.68+9185.88+9253.88+10200=3.81万元</t>
  </si>
  <si>
    <t>大数据分析信息化平台建立数据库</t>
  </si>
  <si>
    <t>整合公司ERP系统、OA系统、财务系统、MES系统、DCS系统、SIS系统、无人值守系统、视屏监控系统等数据上传，对数据进行汇总，分析、对比，系统要具备手动、自动录入功能。</t>
  </si>
  <si>
    <t>已进行对标学习，积极对接建立信息化数据平台硬件、软件数据对接。</t>
  </si>
  <si>
    <t>设备部仪表车间</t>
  </si>
  <si>
    <t>王涛</t>
  </si>
  <si>
    <t>3月21日未有报名流标，仪表车间变更条款，目前正在二次招标</t>
  </si>
  <si>
    <t>招标结束，确定中标人，仪表车间准备签订合同。</t>
  </si>
  <si>
    <t>设备安装完毕，正在建立数据库</t>
  </si>
  <si>
    <t>数据库设备已上线，生产经营相关数据已上采平台进行展示应用，平台各功能模块试运行，结题报告准备/完工验收中。</t>
  </si>
  <si>
    <t>信息化平台已建立数据库，系统投用试运行，报表在进一步完善。</t>
  </si>
  <si>
    <t>信息化平台已建立数据库，系统投用试运行，报表在完善。</t>
  </si>
  <si>
    <t>已完成项目建设并投用使用，在信息化平台能够了解成本统计、人员定位、作业票证视频监控能耗管理等信息</t>
  </si>
  <si>
    <t>工业余热收集制冷技术的应用</t>
  </si>
  <si>
    <t>收集各装置低品位余热，制取生产中需要的低温冷源，节约高品质蒸汽。</t>
  </si>
  <si>
    <t>已联系相关技术专利企业进行现场调研，正在编制余热制冷项目可行性方案。该项目还在继续调研过程。</t>
  </si>
  <si>
    <t>2025年6月完成调研工作</t>
  </si>
  <si>
    <t>生产技术部</t>
  </si>
  <si>
    <t>陈四华</t>
  </si>
  <si>
    <t>请生产技术部上半年完成调研工作</t>
  </si>
  <si>
    <t>正在调研</t>
  </si>
  <si>
    <t>通过调研分析：当公司全厂低品位蒸汽0.5Mpa蒸汽在满负荷生产时富裕，能够满足工业余热制冷机使用。低负荷生产时蒸汽管网能够满足该机器运行时则宜在公司推广使用。按目前生产装置设计能力不建议推广使用。</t>
  </si>
  <si>
    <t>调研报告已完成</t>
  </si>
  <si>
    <t>已完成</t>
  </si>
  <si>
    <t>西北能化公司2025年减亏纾困挂图作战责任清单</t>
  </si>
  <si>
    <t>项目名称标绿黑字为已完成技改且持续创效，标黄黑字为完成技改一次性创效，标蓝红字为已完成技改未完成月度指标，红字为未完成技改且未完成月度目标，黑字为未完成技改但按计划推进</t>
  </si>
  <si>
    <t>项  目</t>
  </si>
  <si>
    <t>具体做法</t>
  </si>
  <si>
    <t>年度创效目标（万元）</t>
  </si>
  <si>
    <t>上半年完成情况</t>
  </si>
  <si>
    <t>7月完成情况</t>
  </si>
  <si>
    <t>8月完成情况</t>
  </si>
  <si>
    <t>9月完成情况</t>
  </si>
  <si>
    <t>10月完成情况</t>
  </si>
  <si>
    <t>11月完成情况</t>
  </si>
  <si>
    <t>12月完成情况</t>
  </si>
  <si>
    <t>上半年创效效果
（万元）</t>
  </si>
  <si>
    <t>下半年创效任务及指标（万元）</t>
  </si>
  <si>
    <t>项目责任人（排在第一为主要责人）</t>
  </si>
  <si>
    <t>责任部门（排在第一为牵头部门）</t>
  </si>
  <si>
    <t>7月</t>
  </si>
  <si>
    <t>8月</t>
  </si>
  <si>
    <t>9月</t>
  </si>
  <si>
    <t>10月</t>
  </si>
  <si>
    <t>11月</t>
  </si>
  <si>
    <t>12月</t>
  </si>
  <si>
    <t>一、技改创效</t>
  </si>
  <si>
    <t>CFB锅炉调整二次风量，氧量控制到3%-5%</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</si>
  <si>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</si>
  <si>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共产蒸汽494276.57吨，公司吨煤产汽指标5.8吨，共节约1444.41吨，共节支47.08万元。</t>
  </si>
  <si>
    <t>7月份总产汽量104190.739吨，总耗煤量16604.462吨，7月份平均吨煤产汽量6.27吨，吨煤产汽量提高0.13吨。《104190.739÷6.14=16969.175-16604.462=364.7×290（吨煤价）=10.5万元》</t>
  </si>
  <si>
    <t>8月份总产汽量110782.3吨，总耗煤量18140.6吨，8月份平均吨煤产汽量6.1吨，吨煤产汽量提高0.13吨。《110782.3÷6.1=18556.5-18161=395.5×290（吨煤价）=11.46万元》</t>
  </si>
  <si>
    <t xml:space="preserve">9月份总产汽量106981.1吨，总耗煤量18629吨
1、8月31日气化倒炉，高加11点09分退出运行，9月1日20点17分高加投入运行，在此期间锅炉消耗874.5吨动力煤（18629÷30÷24＝25.8，平均每小时用25.8煤，25.8×48＝1238.4吨）
高加投入后每小时用煤22吨（22×48=1056
多用1238.4-1056=182.4吨
2、动力车间1#炉开炉期间由于返料器无法正常返料，未能并入管网，在此期间消耗动力煤247.096吨。（2025年8月31日8点31分投煤，2025年9月1日5点03分并入管网，期间共消耗动力煤247.096吨）
3、动力煤耗量18629-（182.4+247.096=429.496)吨=18199.504吨 
4、吨煤产汽：106981.1÷18199.504=5.878
5、节省煤量：106981.1÷5.8-（106981.1÷5.878）=244.8
6、244.8×290煤价=70992元
</t>
  </si>
  <si>
    <t>10月份总产汽量104872.21吨，总耗煤量17270.9247吨，10月份平均吨煤产汽量6.07吨，吨煤产汽量提高0.13吨。《104872.21÷5.94=17655.25-17270.924=384.3×290（吨煤价）=11.1万元》</t>
  </si>
  <si>
    <t>11月份总产汽量124421.722吨，总耗煤量21218.151吨，11月份平均吨煤产汽量5.86吨，吨煤产汽量提高0.09吨。
《124421.722÷5.77=215663.55-21218.151=345.4×290（吨煤价）=10万元》</t>
  </si>
  <si>
    <t>燕续中</t>
  </si>
  <si>
    <t>生产技术部
动力车间</t>
  </si>
  <si>
    <t>炉膛检修安装检修平台</t>
  </si>
  <si>
    <t>锅炉每年倒炉大约5次，每次单炉检修炉膛均需搭设满堂架，单炉脚手架费用在7万元左右，全年总费用大约在35万左右，炉膛进行安装检修平台技改，技改费用3台锅炉在25万。</t>
  </si>
  <si>
    <t>5月完成技改，投入使用。4月25日停车大修，3号炉膛和2号炉膛检修安装使用，每次节省搭架子4天的时间，每次节约5.6万元</t>
  </si>
  <si>
    <t>单炉检修炉膛搭设满堂架，费用在5.6万元左右，2025年7月份1#炉单炉检修，炉膛安装检修平台创效费用约为5.6万元。</t>
  </si>
  <si>
    <t>8月份锅炉未检修，未使用</t>
  </si>
  <si>
    <t>9月份2#炉使用检修平台</t>
  </si>
  <si>
    <t>本月未倒炉</t>
  </si>
  <si>
    <t>11月份未倒炉，未产生效益</t>
  </si>
  <si>
    <t>/</t>
  </si>
  <si>
    <t>王  辉
赵聪玲</t>
  </si>
  <si>
    <t>完成技改</t>
  </si>
  <si>
    <t>捞渣机脱水装置冲洗水改造</t>
  </si>
  <si>
    <t>捞渣机脱水装置冲洗水改造，节约生产原水1.5m³/h，可节约原水5.5万元/年。</t>
  </si>
  <si>
    <t>大修期间施工完成，5月15日投入使用。每天节约生产原水24吨，节约生产原水约1300元。</t>
  </si>
  <si>
    <t>2025年7月实际运行30天，项目完成后产生效益：使用灰水代替原水，每小时节省约1吨，1*24*30=1080吨，生产原水单价按5元计算，1080*5=3600元。</t>
  </si>
  <si>
    <t>2025年8月实际运行31天，项目完成后产生效益：
使用灰水代替原水，每小时节省约1吨，1*24*31=744吨，生产原水单价按5.2元计算，744*5.2=3868元。</t>
  </si>
  <si>
    <t>2025年9月实际运行31天，项目完成后产生效益：
使用灰水代替原水，每小时节省约1吨，1*24*31=744吨，生产原水单价按5.2元计算，744*5.2=3868元。</t>
  </si>
  <si>
    <t>2025年10月实际运行30天，项目完成后产生效益：使用灰水代替原水，每小时节省约1吨，1*24*30=720吨，生产原水单价按5.2元计算，720*5.2=3744元。</t>
  </si>
  <si>
    <t>2025年11月实际运行31天，使用灰水代替原水，每小时节省约1吨，1*24*31=744吨，生产原水单价按5.2元计算，744*5.2=3868元。</t>
  </si>
  <si>
    <t>贾  波
翟  琨</t>
  </si>
  <si>
    <t>生产技术部
气化车间</t>
  </si>
  <si>
    <t>制约气化炉长周期运行问题进行技术攻关</t>
  </si>
  <si>
    <t>计划对气化炉满负荷运行液位偏低，运行后期液位计易失真波动、气化炉运行后期烧嘴压差波动、高压煤浆泵出口管线振动等问题进行公关。</t>
  </si>
  <si>
    <t>完成技改。气化炉更换烧嘴消缺后连投模式开车继续运行，减少单炉检修一次，节约单炉检修费用约20万元。上半年气化炉运行基本实现长周期1号气化炉最长周期运行93天，3号气化炉最长周期运行103天。</t>
  </si>
  <si>
    <t>7月18日倒炉中，并气过程优化，采用运行炉减负荷，投用炉加负荷的方式。减少并气时间约2小时。减少放空煤耗约60吨，节约原料煤约2.7万元。</t>
  </si>
  <si>
    <t>8月份未倒炉</t>
  </si>
  <si>
    <t>10月份未创效</t>
  </si>
  <si>
    <t>11月份未创效</t>
  </si>
  <si>
    <t>计划倒炉</t>
  </si>
  <si>
    <t>贾  波
翟  琨
邬志伟</t>
  </si>
  <si>
    <t>未倒炉延长使用节约倒炉成本</t>
  </si>
  <si>
    <t>现场完善检修平台和操作平台</t>
  </si>
  <si>
    <t>梳理日常检维修作业需要搭设脚手架的作业点，依据作业频率，依次增加制作检维修平台和操作平台，减少后期脚手架搭设，减少工程费用。</t>
  </si>
  <si>
    <t>上半年已完成平台制作4处，投入使用，每次单炉检修减少搭设脚手架费用月4000元。</t>
  </si>
  <si>
    <t>3号炉单炉检修，FT1312和FT1313拆检使用已制作好的专用检修平台，未搭设脚手架，节约脚手架费用约4000元。</t>
  </si>
  <si>
    <t>1号炉单炉检修，FT1312和FT1313拆检使用已制作好的专用检修平台，未搭设脚手架，节约脚手架费用约4000元。</t>
  </si>
  <si>
    <t>1号炉单炉检修，FT1312和FT1313拆检使用已制作好的专用检修平台，未搭设脚手架，节约脚手架费用约4000元</t>
  </si>
  <si>
    <t>10月份进行1次单炉检修，FT1312和FT1313拆检使用已制作好的专用检修平台，未搭设脚手架，节约脚手架费用约4000元。</t>
  </si>
  <si>
    <t>11月份进行1次单炉检修，FT1312和FT1313拆检使用已制作好的专用检修平台，未搭设脚手架，节约脚手架费用约4000元。</t>
  </si>
  <si>
    <t>高压蒸汽疏水管增加根部阀</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</si>
  <si>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</si>
  <si>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5月份完成此项目，现场阀门已关闭，现场疏水导淋已无蒸汽排放。5月8日-25日共运行17天，每小时节省蒸汽0.05吨，五月份共节省蒸汽0.05×24×17×120=2448元。</t>
  </si>
  <si>
    <t>2025年7月实际运行30天，项目完成后产生效益：0.05吨蒸汽/小时×24小时×30天=36吨，36吨×120元/吨=4320元</t>
  </si>
  <si>
    <t>2025年8月实际运行31天，项目完成后产生效益：
0.05吨蒸汽/小时×24小时×31天=37.2吨，
37.2吨×120元/吨=4464元</t>
  </si>
  <si>
    <t>2025年9月实际运行31天，项目完成后产生效益：
0.05吨蒸汽/小时×24小时×31天=37.2吨，
37.2吨×120元/吨=4464元</t>
  </si>
  <si>
    <t>2025年10月实际运行30天，减少冬天防冻排放，项目完成后产生效益：
0.06吨蒸汽/小时×24小时×30天=44.64吨，
44.64吨×120元/吨=5356元</t>
  </si>
  <si>
    <t>2025年11月实际运行31天，减少冬天防冻排放，项目完成后产生效益：
0.06吨蒸汽/小时×24小时×31天=44.64吨，
44.64吨×120元/吨=5356元</t>
  </si>
  <si>
    <t>张  蕾
瓦万林
燕志明</t>
  </si>
  <si>
    <t>生产技术部
空分车间</t>
  </si>
  <si>
    <t>分子筛运行时间延长1小时</t>
  </si>
  <si>
    <t>目前装置分子筛纯化系统4.5小时切换一次，切换充压时空压机导叶至少开大2%，在此期间装置蒸汽消耗至少增加1吨，如果将运行时间延长1小时，每日可减少1次充压和再生加热，每次充压按耗蒸汽0.3吨计算，每月可节省9吨蒸汽，年可节省100吨蒸汽</t>
  </si>
  <si>
    <t>1月份完成技改项目，通过延长吸附时间，降低加热温度等措施降低蒸汽消耗。创效已完成，共节省蒸汽约130吨，共创效1.56万元左右</t>
  </si>
  <si>
    <t xml:space="preserve"> 2025年分子筛运行时间根据现场实际情况由原来16740秒（4.65小时）延长到18540秒（5.15小时），共延长0.5小时。2025年7月实际运行30天，项目完成后产生效益：项目实施前30天蒸汽消耗：1565吨，项目实施前30天蒸汽消耗：1543吨，产生效益：（1565-1543）吨×120元/吨=2640</t>
  </si>
  <si>
    <t xml:space="preserve"> 2025年分子筛运行时间根据现场实际情况由原来16740秒（4.65小时）延长到18540秒（5.15小时），共延长0.5小时。
2025年8月实际运行31天，项目完成后产生效益：
项目实施前31天蒸汽消耗：1617吨，
项目实施前30天蒸汽消耗：1594吨，
产生效益：（1617-1594）吨×120元/吨=2760元</t>
  </si>
  <si>
    <t xml:space="preserve"> 2025年分子筛运行时间根据现场实际情况由原来16740秒（4.65小时）延长到18540秒（5.15小时），共延长0.5小时。2025年9月实际运行31天，项目完成后产生效益：项目实施前31天蒸汽消耗：1617吨，项目实施前31天蒸汽消耗：1594吨，产生效益：（1617-1594）吨×120元/吨=2760元</t>
  </si>
  <si>
    <t xml:space="preserve"> 2025年分子筛运行时间根据现场实际情况由原来16740秒（4.65小时）延长到18540秒（5.15小时），共延长0.5小时。
2025年10月实际运行30天，项目完成后产生效益：
项目实施前31天蒸汽消耗：1617吨，
项目实施前30天蒸汽消耗：1594吨，
产生效益：（1617-1594）吨×120元/吨=2760元</t>
  </si>
  <si>
    <t xml:space="preserve"> 2025年分子筛运行时间根据现场实际情况由原来16740秒（4.65小时）延长到18540秒（5.15小时），共延长0.5小时。
2025年11月实际运行31天，项目完成后产生效益：
项目实施前31天蒸汽消耗：1617吨，
项目实施前31天蒸汽消耗：1594吨，
产生效益：（1617-1594）吨×120元/吨=2760元</t>
  </si>
  <si>
    <t>张  蕾</t>
  </si>
  <si>
    <t>预冷系统分布器清洗、填料更换</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</si>
  <si>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每年可以节约70万度电约30万元</t>
  </si>
  <si>
    <t>5月份完成水冷塔、空冷塔分布器清洗及空冷塔填料更换项目，项目完成后预冷效果换热效果明显改善。冷冻机已停止使用，每小时可节省电量约100度。上半年共创效约4万元</t>
  </si>
  <si>
    <t>2025年7月实际运行30天，项目完成后产生效益：冷冻机停运，每小时节省月100度电，共创效：100×24×30×0.42元/度=30240元</t>
  </si>
  <si>
    <t>2025年8月实际运行31天，项目完成后产生效益：
冷冻机停运，每小时节省月100度电，共创效：
100×24×31×0.42元/度=31248元</t>
  </si>
  <si>
    <t>2025年9月实际运行31天，项目完成后产生效益：冷冻机停运，每小时节省月100度电，共创效：100×24×31×0.42元/度=31248元</t>
  </si>
  <si>
    <t>2025年10月实际运行30天，项目完成后产生效益：
冷冻机停运，每小时节省月110度电，共创效：
110×24×30×0.42元/度=33264元</t>
  </si>
  <si>
    <t>2025年11月实际运行31天，项目完成后产生效益：
冷冻机停运，每小时节省月110度电，共创效：
110×24×31×0.42元/度=34372元</t>
  </si>
  <si>
    <t>对高压板换进行充分的加温吹扫</t>
  </si>
  <si>
    <t>利用停车检修机会对高压板换及精馏塔进行彻底加温吹扫，确保足够的加温气量与加温时间，将换热器内的杂质彻底清除，这样可以提升换热效率，同时换热温差控制在8℃之内，大大降低了装置冷损。</t>
  </si>
  <si>
    <t>5月份空分装置开车过程中对高板进行加温吹扫，正式运行后，高板温差控制在8℃左右，达到预期目标，每小时节约蒸汽约0.5吨，上半年创效约5.3万元</t>
  </si>
  <si>
    <t>2025年7月实际运行30天，项目完成后产生效益：每小时节省0.5吨蒸汽，创效：0.5×24×30×120元/吨=43200元</t>
  </si>
  <si>
    <t>2025年8月实际运行31天，项目完成后产生效益：
每小时节省0.5吨蒸汽，创效：
0.5×24×31×120元/吨=44640元</t>
  </si>
  <si>
    <t>2025年9月实际运行31天，项目完成后产生效益：
每小时节省0.5吨蒸汽，创效：
0.5×24×31×120元/吨=44640元</t>
  </si>
  <si>
    <t>2025年10月实际运行30天，项目完成后产生效益：
每小时节省0.6吨蒸汽，创效：
0.6×24×30×120元/吨=51840元</t>
  </si>
  <si>
    <t>2025年11月实际运行31天，项目完成后产生效益：
每小时节省0.6吨蒸汽，创效：
0.6×24×31×120元/吨=53568元</t>
  </si>
  <si>
    <t>空冷器增加喷淋装置</t>
  </si>
  <si>
    <t>夏季根据环境温度与装置负荷适时开启喷淋装置，启动后汽轮机排气压力可以降低约3KPA，蒸汽消耗每小时减少1吨，同时可保证装置的稳定运行。预计6/7/8月份平均每月投用15天，每天投用6小时，共计270小时，共节约蒸汽270吨，节省成本约3万元</t>
  </si>
  <si>
    <t>5月份已完成技改，6月份高温天气时已投入使用，达到预期效果，创效约1万元</t>
  </si>
  <si>
    <t>2025年7月实际运行100小时，项目完成后产生效益：每小时节省1吨蒸汽，创效：1×100×120元/吨=12000元</t>
  </si>
  <si>
    <t>2025年8月实际运行90小时，项目完成后产生效益：
每小时节省1吨蒸汽，创效：
1×90×120元/吨=10800元</t>
  </si>
  <si>
    <t>9月份天气温度下降，全月未投用喷淋装置，未产生效益</t>
  </si>
  <si>
    <t>10月份天气温度下降，全月未投用喷淋装置，未产生效益</t>
  </si>
  <si>
    <t>11月份天气温度下降，全月未投用喷淋装置，未产生效益</t>
  </si>
  <si>
    <t>异丁基油提浓项目</t>
  </si>
  <si>
    <t>2022年公司异丁基油全年产量1370吨，平均每月异丁基油产量124吨，甲醇含量65％左右，每吨平均售价约500元左右，全年损失精甲醇890吨。通过对异丁基油提浓后，2024年11月异丁基油产量为81吨，预计2025年全年异丁基油采出891吨，甲醇含量60％左右，回收精甲醇355吨，按照精甲醇每吨1750元计算，全年可创效62.1万元。</t>
  </si>
  <si>
    <t>2025年1月份至6月份应采出异丁基油744吨，甲醇浓度65％，损失精甲醇483.6吨。经过技改实际采出异丁基油366.6吨，甲醇浓度60％，精甲醇损失219.96吨，上半年减少精甲醇损失263.64吨，创效46.137万元。</t>
  </si>
  <si>
    <t>2025年7月实际运行30天，项目完成后产生效益：7月采出异丁基油72.426吨，回收精甲醇43.4吨，减少甲醇损失37.2吨，37.2×1750=65100。创效6.51万元。</t>
  </si>
  <si>
    <t>8月采出异丁基油70.834吨，实际甲醇损失42.5吨，减少甲醇损失38.1吨，38.1×1750=65100。创效6.66万元。</t>
  </si>
  <si>
    <t>9月采出异丁基油68.901吨，实际甲醇损失41.34吨，减少甲醇损失39.26吨，39.26×1750=68705。创效6.87万元。</t>
  </si>
  <si>
    <t>10月采出异丁基油54.789吨，实际甲醇损失32.87吨，减少甲醇损失47.72吨，47.72×1750=83510。创效8.35万元。</t>
  </si>
  <si>
    <t>11月采出异丁基油59.136吨，实际甲醇损失35.48吨，减少甲醇损失45.2吨，45.2×1750=79100。创效7.91万元。</t>
  </si>
  <si>
    <t>刘  飞</t>
  </si>
  <si>
    <t>生产技术部
净化合成车间</t>
  </si>
  <si>
    <t>硫回收系统产能提升</t>
  </si>
  <si>
    <t>通过对硫分离器技改后，2025年预计硫磺产量845吨，全年硫磺增产90吨，技改后按照7个月运行计算增产45吨，按照平均价650元计算，创效2.925万元</t>
  </si>
  <si>
    <t>2025年大修已完成技改，2025年6月1日正式投入使用。每月硫磺增产6.4吨，创效0.4178万元。</t>
  </si>
  <si>
    <t>2025年7月实际运行30天，项目完成后产生效益：7月生产硫磺75.31吨，增产13.6吨，13.6×0.065=0.884。创效0.9万元。</t>
  </si>
  <si>
    <t>8月生产硫磺70.14吨，增产8.43吨，8.43×0.065=0.884。创效0.55万元。</t>
  </si>
  <si>
    <t>9月生产硫磺63.45吨，增产2.03吨，2.03×0.065=0.884。创效0.13万元。</t>
  </si>
  <si>
    <t>10月硫回收装置因主装置未满负荷生产的影响，生产硫磺54.91吨，未达成创效。</t>
  </si>
  <si>
    <t>11月硫回收装置生产硫磺62.965吨，达成创效吨，1.265×3000=3795元。创效3795元。</t>
  </si>
  <si>
    <t>硫磺增产6.4吨，创效0.4178万元</t>
  </si>
  <si>
    <t>氢回收装置排液改造</t>
  </si>
  <si>
    <t xml:space="preserve">  目前氢回收分离罐底部排液采用临时皮管引至收集桶，排液操作过程中有排空窜气的安全风险，通过技改，将氢回收分离罐底部排液管线，引至低压闪蒸槽上部预留口，集中回收氢回收分离液，排液过程中窜出少量的气，进入低压闪蒸槽，放空至火炬燃烧。</t>
  </si>
  <si>
    <t>安全效益</t>
  </si>
  <si>
    <t>2025年大修已完成技改，2025年6月1日正式投入使用。</t>
  </si>
  <si>
    <t>通过此项改造，实现可燃有毒介质的密闭操作，消除现场排液操作存在的人员中毒、窒息、火灾爆炸的安全风险。</t>
  </si>
  <si>
    <t>刘  飞
苏跃生
朱玉峰</t>
  </si>
  <si>
    <t>精馏装置放空总管端头增加排液导淋</t>
  </si>
  <si>
    <t>此项目在精馏放空总管端头的法兰盖处增加排液导淋，并配管引至回收罐内，定期进行排放，解决放空管液封影响精馏塔波动的影响，并且能够回收甲醇。每天回收0.1吨甲醇，0.1吨×30天×7月×1750元=3.675万元</t>
  </si>
  <si>
    <t>2025年大修已完成技改，2025年6月1日正式投入使用。每月回收3吨甲醇，增效0.525万元</t>
  </si>
  <si>
    <t>2025年7月实际运行30天，项目完成后产生效益：根据回收罐的液位变化情况计算，7月回收甲醇约3.5吨，3.5×1750=6125。增效0.6125万元。</t>
  </si>
  <si>
    <t>2025年8月实际运行31天，项目完成后产生效益：
根据回收罐的液位变化情况计算，7月回收甲醇约3.4吨，3.4×1750=5950。增效0.5950万元。</t>
  </si>
  <si>
    <t xml:space="preserve">
根据回收罐的液位变化情况计算，9月回收甲醇约4.3吨，4.3×1750=5950。增效0.7525万元。</t>
  </si>
  <si>
    <t xml:space="preserve">
根据回收罐的液位变化情况计算，10月回收甲醇约4.1吨，4.1×1750=7175。增效0.7175万元。</t>
  </si>
  <si>
    <t>根据回收罐的液位变化情况计算，11月回收甲醇约4.1吨，4.1×1750=7175。增效0.7175万元。</t>
  </si>
  <si>
    <t>回收3吨甲醇，增效0.525万元</t>
  </si>
  <si>
    <t>脱盐水大流量折叠滤芯再利用</t>
  </si>
  <si>
    <t>目前水处理车间脱盐水岗位一级、二级反渗透膜入口保安过滤器使用滤芯为大流量折叠滤芯150*40mm  5u 每月依据保安过滤器进出口压差及反渗透流量综合判断滤芯是否更换，对每月更换下的旧滤芯150*40mm  5u 进行清洗后再利用至工艺及透平回水冷凝液的保安过滤器，每月再利用量为38支左右*115元/支 *11月=4.81万</t>
  </si>
  <si>
    <t>上半年更换脱盐水回收再利用大流量折叠滤芯利用200支，项目改造完成，预计7-12月更换脱盐水回收再利用大流量折叠滤芯利用228支，预计创效2.58万元</t>
  </si>
  <si>
    <t>本月再利用量为30支左右*115元/支 =0.345万</t>
  </si>
  <si>
    <t>本月再利用量为46支左右*115元/支 =0.53万</t>
  </si>
  <si>
    <t>利旧滤芯47*115=0.54万元</t>
  </si>
  <si>
    <t>杨世兴
郝培明</t>
  </si>
  <si>
    <t>生产技术部
水处理车间</t>
  </si>
  <si>
    <t>园区雨水处理、回收利用项目</t>
  </si>
  <si>
    <t>预计可回收雨水18.6万吨，折合109.74万元</t>
  </si>
  <si>
    <t>经与园区基地公司汇报：园区雨水收集后优先留有保障园区绿化用水的前提下，可以进行雨水回收利用，5月开始间断性回收</t>
  </si>
  <si>
    <t>2025年7月实际运行30天创效：雨水回收量51878吨×5.9元/吨=30.608万</t>
  </si>
  <si>
    <t>2025年8月实际运行31天创效：雨水回收量59621.6吨×5.9元/吨=35.1767万</t>
  </si>
  <si>
    <t>2025年8月实际运行31天创效：雨水回收量7.5235万吨×5.9元/吨=44.39万</t>
  </si>
  <si>
    <t>雨水回收量2.5352万吨×5.9元/吨=14.96万</t>
  </si>
  <si>
    <t>11月份雨水回收量3.63万吨*5.9=21.41万元，今年共计回收雨水量28.6235万吨</t>
  </si>
  <si>
    <t>污水系统污泥压滤机智能化改造</t>
  </si>
  <si>
    <t>投入使用，减员4人，减少35万元/年</t>
  </si>
  <si>
    <t>6月27日完成改造可以核定减少压泥班组人员4人，依据4人的7月税前工资核算：8056+9371.59+9626.87+9646.87=3.6701万元</t>
  </si>
  <si>
    <t>6月27日完成改造可以核定减少压泥班组人员4人，依据4人的8月税前工资核算：8056+9371.59+9626.87+9646.87=3.6701万元</t>
  </si>
  <si>
    <t>6月27日完成改造可以核定减少压泥班组人员4人，依据4人的9月税前工资核算：8056+9371.59+9626.87+9646.87=3.6701万元</t>
  </si>
  <si>
    <t>循环水系统节能改造项目</t>
  </si>
  <si>
    <t>预计投资200万左右，实现节电率≥8%，年节约电量≥221.37万kw.h，实现年节约电费：≥92.975万元。</t>
  </si>
  <si>
    <t>正在推进实施中</t>
  </si>
  <si>
    <t>3号循环水泵已改造完成</t>
  </si>
  <si>
    <t>8月25日改造第一台截止到9月23日第四台循环水泵已改造完成，四台运行泵投入运行，最后一台备用泵改造中，179436*0.425=7.62603万</t>
  </si>
  <si>
    <t>完成合同签订</t>
  </si>
  <si>
    <t>改造完成</t>
  </si>
  <si>
    <t>零排放预处理氧化镁投加的工艺优化方案</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</si>
  <si>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</si>
  <si>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技改已完成。通过实验，在不投加氧化镁的情况下，通过精准控制投加石灰与液碱量，就能去除水中硅硬在工艺运行范围内，也能将钙镁硬控制在范围内，满足生产需求，从而达到降本增效目的。减少氧化镁投加量约66.70吨，创效约6.36万元</t>
  </si>
  <si>
    <t>2025年7月实际运行30天，项目完成后产生效益：每天使用氧化镁592.02kg×0.95元/kg×30天=1.687万</t>
  </si>
  <si>
    <t>2025年8月实际运行31天，项目完成后产生效益：
每天使用氧化镁592.02kg×0.95元/kg×31天=1.7435万</t>
  </si>
  <si>
    <t>2025年9月实际运行31天，项目完成后产生效益：
每天使用氧化镁592.02kg×0.95元/kg×31天=1.7435万</t>
  </si>
  <si>
    <t>2025年10月实际运行31天，项目完成后产生效益：每天使用氧化镁592.02kg×0.95元/kg×31天=1.7435万</t>
  </si>
  <si>
    <t>11月份节约药剂费用：592*0.95*31=1.743万元</t>
  </si>
  <si>
    <t>减量化砂滤反洗管技改</t>
  </si>
  <si>
    <t>减量化砂滤排污管技改直接去高效1进水池，可以有效增加砂滤自动清洗频率，避免污堵；砂滤单台反洗水50~m³/h直接排到综合废水池，再经水泵打到高效1进水池内，可降低水泵的启停频次、负荷，提高设备使用效率。综合废水泵功率7.5KW,流量50m³/h；可节约电量：7.5kw*1h=7.5kwh；节约电费：7.5*0.43元*24=77.4元/天</t>
  </si>
  <si>
    <t>配管所需材料准备中，正在办理变更手续</t>
  </si>
  <si>
    <t>8月25日项目完成</t>
  </si>
  <si>
    <t>项目已完成，8月份运行31天，共创效8*24*0.4*30=0.23万</t>
  </si>
  <si>
    <t>项目已完成，10月份运行30天，共创效8*24*0.4*30=0.23万</t>
  </si>
  <si>
    <t>11月节约电费：7.5*0.43元*24*31=0.23万</t>
  </si>
  <si>
    <t>零排装置进口设备盐离心机设备国产化改造</t>
  </si>
  <si>
    <t>将零排装置进口设备盐离心机改造为我公司脱硫系统同型号（P500)的双级推料离心机，统一备件，降低备件库存和备件费用。</t>
  </si>
  <si>
    <t>双级推料离心机正在进行制作，并联系设计院进行基础设计工作。</t>
  </si>
  <si>
    <t>正在进行设计招标。</t>
  </si>
  <si>
    <t>设计阶段</t>
  </si>
  <si>
    <t>设计阶段，基础设计，尺寸符合</t>
  </si>
  <si>
    <t>准备安装</t>
  </si>
  <si>
    <t>暂缓</t>
  </si>
  <si>
    <t>基础设计</t>
  </si>
  <si>
    <t>基础制作</t>
  </si>
  <si>
    <t>设备安装</t>
  </si>
  <si>
    <t>调试验收</t>
  </si>
  <si>
    <t>陈献军
林文龙</t>
  </si>
  <si>
    <t>正在进行设计单位招标</t>
  </si>
  <si>
    <t>设计单位招标</t>
  </si>
  <si>
    <t>基础设计，尺寸符合</t>
  </si>
  <si>
    <t>施工准备</t>
  </si>
  <si>
    <t>减量化5台盐酸泵进口设备的零部件测绘及国产化工作</t>
  </si>
  <si>
    <t>对减量化5台盐酸泵的使用工况及现有设备配置进行分析确定，根据参数进行设备零部件选型，采购国产品牌零部件进行替换，完成高压煤浆泵单向阀加强圈的测绘，直接从零配件制造单位采购，较少从设备配套厂家采购</t>
  </si>
  <si>
    <t>1月高压煤浆泵单向阀橡胶加强圈国产化节省2.8万元；灰水循环泵轴承箱江苏靖源测绘加工节省费用1万元。3月完成灰水循环泵和锁斗循环泵泵轴各采购一根，节省1.74万元；灰水泵、澄清槽给料泵、辅助激冷水泵、新一效循环泵等一批江苏双达水泵备件，节省0.5万元；1#烧嘴冷却水泵一批备件节省0.73万元；零排放盐离心机卸料环、筛网压环节省10.8万元</t>
  </si>
  <si>
    <t>捞渣机半轴压轮总成4套联系青岛达能制造，较原厂价格单套降低1500元，总降低费用0.6万元；烧嘴冷却水泵和工艺冷凝液泵机封由制造单位中密控股制造，较设备原厂降低采购费用0.5万元；锁斗循环泵导叶联系江苏靖源测绘加工，将原厂航天十一所降低费用0.4万元，合计降低1.5万元；</t>
  </si>
  <si>
    <t>计划申报</t>
  </si>
  <si>
    <t>零排放母液干化机封连续机封制造单位测绘制造，节省费用0.9万元；新脱硫装置设备机封联系机封制造单位测绘制造，节省费用0.8万元</t>
  </si>
  <si>
    <t>高压煤浆泵导向套12个国产化改造节省100260元（进口每个10245元，国产每个1890元），橡胶加强圈24个国产化改造节省11376元（进口每个869元，国产每个395元）</t>
  </si>
  <si>
    <t>无</t>
  </si>
  <si>
    <t>葛  冬
杨利军</t>
  </si>
  <si>
    <t>输渣皮带降转速</t>
  </si>
  <si>
    <t>对2#、3#输渣皮带电动滚筒进行技术改造，增加减速比，重新设计优化齿轮结构，制造新的电动滚筒，更换后带速由0.8m/s降为0.5m/s</t>
  </si>
  <si>
    <t>大修期间对2#、3#输渣皮带电动滚筒和减速机进行改造，转速将至0.5m/s，已完成皮带降速工作。</t>
  </si>
  <si>
    <t>减少托辊更换数量20只，减少费用0.3万元</t>
  </si>
  <si>
    <t>减少托辊更换数量210只，减少费用0.15万元</t>
  </si>
  <si>
    <t>陈献军
牛志强</t>
  </si>
  <si>
    <t>分析表国产化改造</t>
  </si>
  <si>
    <t>将气化炉出口合成气甲烷、一氧化碳、二氧化碳、氢气四种组份气体检测分析表（爱默生进口），更换为国产化分析表，2025年计划节省备件采购及维修费用18万元。</t>
  </si>
  <si>
    <t>5月安装调试完成，项目完结投入使用。整套国产分析表包括四台分析表和一套预处理，总计价格为22万元左右.而进口整套总价带预处理达70万元（一次改造，一次收益，后续不产生收益）</t>
  </si>
  <si>
    <t>已完成仪表设备安装，并投用使用</t>
  </si>
  <si>
    <t>文天龙
董立业</t>
  </si>
  <si>
    <t>设备管理部
仪表车间</t>
  </si>
  <si>
    <t>空分机组ITCC控制系统升级改造项目</t>
  </si>
  <si>
    <t>更新ITCC控制系统软硬件版本，替换下的硬件作为净化合成机组控制系统备件</t>
  </si>
  <si>
    <t>安全效果</t>
  </si>
  <si>
    <t>5月1日，线上进行调试，测试组态画面各项功能，使系统运行正常</t>
  </si>
  <si>
    <t>已完成升级改造，并投用使用</t>
  </si>
  <si>
    <t>王晓亮
文天龙</t>
  </si>
  <si>
    <t>动力工段除氧器蒸汽压力调节阀PV-4505B定位器由一体式改为分体式</t>
  </si>
  <si>
    <t>每年减少采购2台ABB定位器</t>
  </si>
  <si>
    <t>安装调试完成，项目完结投入使用。满足动力工段长周期稳定运行要求，每年减少ABB定位器采购2台，节省费用2万元（一次改造，一次收益，后续不产生收益）</t>
  </si>
  <si>
    <t>项目目前投用正常</t>
  </si>
  <si>
    <t>水处理车间液位计、水质分析表、流量计国产化改造</t>
  </si>
  <si>
    <t>对损坏的原水工段盐酸罐液位计LI-8401、污水工段中间池液位计LI-201进行更换，更换为国产液位计</t>
  </si>
  <si>
    <t>6月安装调试完成，项目完结投入使用。仪表运行指示稳定可靠。（一次改造，一次收益，后续不产生收益）</t>
  </si>
  <si>
    <t>已完成并投用使用</t>
  </si>
  <si>
    <t>大数据信息化管理平台</t>
  </si>
  <si>
    <t>搭建公司级信息化管理平台，汇总公司ERP系统、OA系统、人员定位系统、MES系统、DCS系统、SIS系统、无人值守系统、视频监控系统等安全生产相关数据，提升公司智能化、信息化水平。</t>
  </si>
  <si>
    <t>建立信息数据中心，整合安全生产经营相关数据，实现安全生产实时监控和调度，保障工艺运行“安、稳、长、满、优”，助力企业降本增效、开源节流，提高效益。
设备安装完毕，正在建立数据库，6月底完成</t>
  </si>
  <si>
    <t>平台各功能模块试运行，完工验收中</t>
  </si>
  <si>
    <t>侯培峰
文天龙</t>
  </si>
  <si>
    <t>安全生产监控项目</t>
  </si>
  <si>
    <t>增加电气配电室、重要机泵、风机、重点监管的工艺厂房等113路视频监控，确保所有作业过程在阳光下进行。
实现装置区内视频全覆盖，能够实时监控识别现场异常状况，降低事故发生概率，强化人员行为规范，减少人为失误引发的风险，视频回放可实现具体情节的追溯功能，还原现场实际，对提升安全管理具有一定的技术支撑。</t>
  </si>
  <si>
    <t>摄像头还剩气化装置未完成，其余都安装结束，然后就是调试，计划6月底项目完工</t>
  </si>
  <si>
    <t>2025年7月5日完成安装调试，已投运使用</t>
  </si>
  <si>
    <t>侯培峰
高利军
董立业</t>
  </si>
  <si>
    <t>低温甲醇洗工段二塔液位计LT-2234由电浮筒液位计更改为双法兰毛细管差压液位计</t>
  </si>
  <si>
    <t>电浮筒液位计更换为双法兰毛细管差压液位计。</t>
  </si>
  <si>
    <t>低甲开车，C2202进液后，第一时间确认安装无泄露。至5月15日全流程打通。LT2234更换为双法兰液位计后，运行情况良好，满足工艺运行要求。改换测量形式，有效降低液位计故障率，保障安全生产，相比原浮筒液位计，年节省费用约7500元。</t>
  </si>
  <si>
    <t>已完成安装，投用正常</t>
  </si>
  <si>
    <t>文天龙</t>
  </si>
  <si>
    <t>成品罐区增设红外视频监控系统</t>
  </si>
  <si>
    <t>安装2台具有红外热成像功能的摄像头，对成品罐区异常情况进行实时监控。
通过增设红外视频监控系统，实现了对成品罐区 24 小时不间断的实时监控，能够及时发现设备泄漏、温度异常等安全隐患，有效避免了事故的发生，极大地提高了罐区的安全管理水平。</t>
  </si>
  <si>
    <t>2月红外热成像摄像头安装调试完成，增加安全效果</t>
  </si>
  <si>
    <t>投用正常</t>
  </si>
  <si>
    <t>王  涛</t>
  </si>
  <si>
    <t>将公司部分区域路灯照明更换为太阳能路灯</t>
  </si>
  <si>
    <t>公司目前使用的路灯照明大多数都是金卤灯，功率为250瓦/盏，每天按照10小时照明计算，每天用电量约为250千瓦时，按照公司目前电价，每盏路灯一天电费约1元。
将部分照明亮度要求不是特别高的区域，更换为太阳能路灯，经初步询价，每盏普通太阳能路灯灯头费用约400-500元，每更换一盏太阳能路灯每天能减少电费支出1元，一年半左右能收回成本，能有效减少公司电量产生，减少电费支出，同时能减少供电照明路灯每年的维护费用。</t>
  </si>
  <si>
    <t>目前已申报太能能路灯采购计划，待审批完成采购到位后安装。</t>
  </si>
  <si>
    <t>已经申报计划，正在采购</t>
  </si>
  <si>
    <t>正在采购</t>
  </si>
  <si>
    <t>设备本月下旬到货，准备安装</t>
  </si>
  <si>
    <t>20盏太阳能照明已更换完成，每天每盏灯节约电费1元，10月共计节约电费600元。</t>
  </si>
  <si>
    <t>20盏太阳能照明已更换完成，每天每盏灯节约电费1元，11月共计节约电费600元。</t>
  </si>
  <si>
    <t>刘广西
甄  强</t>
  </si>
  <si>
    <t>设备管理部
电气车间</t>
  </si>
  <si>
    <t>已申报计划，正在采购</t>
  </si>
  <si>
    <t>设备已到货，正在准备安装</t>
  </si>
  <si>
    <t>对更换下来的高价值元器件进行二次利用</t>
  </si>
  <si>
    <t>二次利用高价值元器件不小于10件</t>
  </si>
  <si>
    <t>车间已对车间高价值元器件清单进行梳理，下一步进行更换下的高价值元器件进行检测、鉴定、更换使用。</t>
  </si>
  <si>
    <t>电气车间将关键设备更换下来的热保护开关,利用在制浆楼轴流风机开关电源。更换3个开关节约 600元</t>
  </si>
  <si>
    <t>再利用更换下断路器4个，每个价值约125元。125*4=500元</t>
  </si>
  <si>
    <t>本月无</t>
  </si>
  <si>
    <t xml:space="preserve">
电气车间将故障损坏的3#炉二次风机变频器功率单元模块进行修复二次利用，变频器功率单元模块购买需要3万元，维修1.2万元，节约资金1.8万元，维修过后当备用模块使用。</t>
  </si>
  <si>
    <t>电气车间将故障损坏的新脱硫一级循环泵软启动器进行修复二次利用，软启动器购买需要1.3万元，维修0.4万元，节约资金0.7万元，维修过后当备用备件使用。</t>
  </si>
  <si>
    <t>刘广西
马  硕</t>
  </si>
  <si>
    <t>装车平台鹤管改造</t>
  </si>
  <si>
    <t>计划2025年大修期间对鹤管改造为下装式。改造后计划核减操作人员2人，节约人工费约20万元/年。</t>
  </si>
  <si>
    <t>各专业对设计院的设计方案进行审查，并提出进一步要求</t>
  </si>
  <si>
    <t>项目目前正在安装</t>
  </si>
  <si>
    <t>该项目设备正在安装。</t>
  </si>
  <si>
    <t>已完成一套装置的改造工作。目前厂家在调试，设计院出设计蓝图。</t>
  </si>
  <si>
    <t>正在调试</t>
  </si>
  <si>
    <t>已减少1人，人力成本约1万元/月。</t>
  </si>
  <si>
    <t>韩  涛</t>
  </si>
  <si>
    <t>正在安装</t>
  </si>
  <si>
    <t>完成一套改造，正在调试。</t>
  </si>
  <si>
    <t>改进复合式气体检测仪</t>
  </si>
  <si>
    <t>通过分析2022年仪器备件消耗情况，发现年度内检测气泵购置9个，花费1.6万元，传感器14个，0.9万元，2025年预计改进气体检测器，增加辅助外置泵，增加过滤装置和保护装置，延长检测气泵使用寿命，避免传感器中毒，年度内减少购置检测气泵3台，减少购置传感器4个，即全年购置原装气泵6个，传感器10个，外置气泵4个，合计减少成本约0.7万元左右。</t>
  </si>
  <si>
    <t>第一季度已完成技改工作，使用通用泵0.03万元/台代替原有专用泵0.18万元/台，第二季度完成改进2台节省0.3万元,后续将持续改进2台，通过技改延长传感器寿命，减少传感器更换2次，预计年度内节约0.7万元。</t>
  </si>
  <si>
    <t>技改后持续收益</t>
  </si>
  <si>
    <t>技改后持续收益，7-8月节约一氧化碳传感器1个，约0.06万元</t>
  </si>
  <si>
    <t>技改后持续收益，9月-10月持续节约，到10月底预计减少更换气泵两个，约3000元。</t>
  </si>
  <si>
    <t>9-10月合计节约复合式气体检测仪检测气泵2台，约0.3万元。</t>
  </si>
  <si>
    <t>持续收益，至12月约少更换1个检测器，11-12月约节约600元。</t>
  </si>
  <si>
    <t>赵  辉
刘少丽</t>
  </si>
  <si>
    <t>调度指挥中心
质检中心</t>
  </si>
  <si>
    <t>色谱柱采用再生和自主填充方式</t>
  </si>
  <si>
    <t>2022年色谱柱消耗10根，约1.25万，其他低价专用耗材消耗约0.5万元。2025年预计色谱柱采用再生和自主填充方式，通用耗材代替专用耗材的方式，节约成本0.3万元。</t>
  </si>
  <si>
    <t>第一季度完成技改工作，第二季度已完成全年增效任务，再生色谱柱5根，增效约0.35万元，本年度内暂无色谱柱再生工作，完成增效任务。</t>
  </si>
  <si>
    <t>已结题</t>
  </si>
  <si>
    <t>已结题。</t>
  </si>
  <si>
    <t>田  建
刘少丽</t>
  </si>
  <si>
    <t>试剂代替的方法改进</t>
  </si>
  <si>
    <t>预计在2025年通过试剂代替和方法改进的办法开展节能降耗工作。如：在水质分析检测中以8元/500g的抗坏血酸代替45元/25克的1.2.4-酸；在灰熔点测试中使用的石墨粉和活性炭，以常规试剂代替指定厂家试剂；购置滴定液浓度改进，由购置小浓度滴定液改为购置大浓度滴定液，再按实际使用情况自行稀释使用。预计通过方法和试剂的改进，力求2025年试剂费用下降0.2万元。</t>
  </si>
  <si>
    <t>第一季度完成方法改进工作，4-6月持续推进工作，降低试剂费用0.18万元，后续每月持续减少费用。</t>
  </si>
  <si>
    <t>技改后持续收益，本月节约0.005万元</t>
  </si>
  <si>
    <t>技改后持续收益，本月节约0.005万元。</t>
  </si>
  <si>
    <t>已完成技改，持续收益，本月节约试剂费用0.005万元</t>
  </si>
  <si>
    <t>田  建
刘  阳
高  敏</t>
  </si>
  <si>
    <t>自主维修化验检测仪器</t>
  </si>
  <si>
    <t>成立两个专班，仪器维修专班主要针对易损坏的仪器、意外损坏的仪器，以及故障率高的仪器进行维修和改进；方法改进专班主要针对国标更新后的试验，不适合方法的改进，更高效准确检测方法的研究等工作，两个专班每月总结工作开展进度。</t>
  </si>
  <si>
    <t>仪器自主维修率100%，第二项方法改进已完成相关实验，后续将投入试用。</t>
  </si>
  <si>
    <t>年度技改工作已完成。7月完成了第二项方法技改，仪器维修率100%</t>
  </si>
  <si>
    <t>赵  辉
田  建
刘  阳</t>
  </si>
  <si>
    <t>7月完成了第二项方法技改，仪器维修率100%</t>
  </si>
  <si>
    <t>超纯水机改造及排放浓水再利用</t>
  </si>
  <si>
    <t>1.纯水机改造分别产出一级水和二级水，在检测常量滴定分析用二级水，在比色分析和二氧化硅项目中利用一级水，预计每年可以节省2套PE-四联纯水化柱，2根反渗透膜，共节省费用3500元左右.
2. 质检中心每日分析所用超纯水约为70Kg，而超纯水仪产生的浓水约为200Kg，将产生的浓水进行收集再利用可以减少成本。每月可收集浓水6吨，可以节省成本40元，一年可节省500元左右。</t>
  </si>
  <si>
    <t xml:space="preserve">
提出技术改进方案，列出相关改造所需的材料。</t>
  </si>
  <si>
    <t>改造所需材料已上报月计划，到货后进行改造</t>
  </si>
  <si>
    <t>改造所需材料已于6月报月计划，预计9月到货，到货后改造</t>
  </si>
  <si>
    <t>已完成改造，本月减少更换四联PE过滤柱一套，约1500元。</t>
  </si>
  <si>
    <t>9月已完成改造，本月开始收集浓水使用，节约水费约40元。</t>
  </si>
  <si>
    <t>9月已完成改造，收集浓水使用，节约水费约40元。</t>
  </si>
  <si>
    <t>韩涛、赵辉
田建、刘阳
刘少丽</t>
  </si>
  <si>
    <t>改造所需材料已上报月计划，到货后进行改造。</t>
  </si>
  <si>
    <t>未到货</t>
  </si>
  <si>
    <t>减少作业办票时间</t>
  </si>
  <si>
    <t>建好用好电子票证系统，减少作业办票时间，从而提高检修效率</t>
  </si>
  <si>
    <t>功能模块已全部开发，3月14日全面投用</t>
  </si>
  <si>
    <t>周锁</t>
  </si>
  <si>
    <t>安全监管部</t>
  </si>
  <si>
    <t>二、争取政策创效</t>
  </si>
  <si>
    <t>科技奖补110万元</t>
  </si>
  <si>
    <t>争取政策支持，发挥政策创效能力。落实高新技术成果转化、重点技术改造，具体为：以规上工业企业“三清零”等科技创新奖补计划争取70万元，2024年研发项目奖补计划争取40万元。</t>
  </si>
  <si>
    <t>以规上工业企业“三清零”等科技创新奖补计划争取70万元，2024年研发项目奖补计划争取40万元</t>
  </si>
  <si>
    <t>8月收到2024年企业研发投入奖补36.1万元</t>
  </si>
  <si>
    <t>本月未收到科技奖补</t>
  </si>
  <si>
    <t>陈四华、张蕾
任伟兴、吴琪</t>
  </si>
  <si>
    <t>税费返还</t>
  </si>
  <si>
    <t>个税1.65万元、失业保险稳岗返还15.98万元</t>
  </si>
  <si>
    <t>个税1.8万元、失业保险稳岗返还15.98万元，完成年度计划</t>
  </si>
  <si>
    <t>2024年稳岗补贴167014.36元</t>
  </si>
  <si>
    <t>韩  珂
郭丽华</t>
  </si>
  <si>
    <t>财务部
人力资源部</t>
  </si>
  <si>
    <t>开展电力多边交易工作</t>
  </si>
  <si>
    <t>利用内蒙古电力多边交易平台，开展电力多边交易工作，充分降低公司交易电费单价，实现公司电力成本下降，预计可减少公司电费支出约100万元，全年220万元</t>
  </si>
  <si>
    <t>上半年创效160万元、下半年创效60万元</t>
  </si>
  <si>
    <t>由于此项需要到要15号左右才有金额，7月完成情况使用6月数据，通过开展电力多边交易：6月份节约不含税电费37.57万元。</t>
  </si>
  <si>
    <t>由于此项需要到要15号左右才有金额，8月完成情况使用7月数据，通过开展电力多边交易：7月份节约不含税电费22.86万元。</t>
  </si>
  <si>
    <t>通过开展电力多边交易：8月份节约电费686595.85元，其中服务费164783元，最终减少电费支出521812.85元；8月份节约不含税电费46.18万元。</t>
  </si>
  <si>
    <t>9月份电力多边交易减少电费支出808992.81元，9月份节约不含税电费71.59万元。</t>
  </si>
  <si>
    <t>10月份电力多边交易减少电费支出723960.9800元，10月份节约不含税电费64.07万元。</t>
  </si>
  <si>
    <t>力调电费</t>
  </si>
  <si>
    <t>根据公司负荷情况及时调节公司无功补偿的运行，最大程度的提高供电系统功率因数，确保公司功率因数长期保持在0.95以上，每月可以减少电费支出约4万元，全年可节省电费支出约40余万元</t>
  </si>
  <si>
    <t>上半年完成10万元，下半年30万元</t>
  </si>
  <si>
    <t>由于此项需要到要15号左右才有金额，7月完成情况使用6月数据，力调电费6月份获得奖励不含税2.94万元。</t>
  </si>
  <si>
    <t>由于此项需要到要15号左右才有金额，8月完成情况使用7月数据，力调电费7月份获得奖励不含税3.10万元。</t>
  </si>
  <si>
    <t>力调电费8月份获得奖励33773.98元，8月份获得奖励不含税2.99万元。</t>
  </si>
  <si>
    <t>9月份获得力调电费奖励29595.55元，9月份获得奖励不含税2.62万元。</t>
  </si>
  <si>
    <t>10月份获得力调电费奖励28022.56元，10月份获得奖励不含税2.48万元。</t>
  </si>
  <si>
    <t>三、增产降本创效</t>
  </si>
  <si>
    <t>增产量</t>
  </si>
  <si>
    <t>甲醇产量年度34.5万吨比计划33万吨，增产1.5万吨</t>
  </si>
  <si>
    <t>上半年比计划14.30万吨，增加0.8万吨；上半年比计划18.70万吨，增加0.7万吨。</t>
  </si>
  <si>
    <t>本月计划产量29000，本月实际产量34877，超产5877吨</t>
  </si>
  <si>
    <t>8月份精甲醇产量为35976.45吨</t>
  </si>
  <si>
    <t>9月份精甲醇产量为35479.23吨</t>
  </si>
  <si>
    <t>10 月份精甲醇产量为 32013.44 吨</t>
  </si>
  <si>
    <t>11 月份精甲醇产量为 32262.48 吨，11 月计划精甲醇产量为30000 吨，完成率为 107.54%，目标产量 31500 吨，完成率 102.42%；</t>
  </si>
  <si>
    <t>完成计划目标</t>
  </si>
  <si>
    <t>比计划增加2000吨</t>
  </si>
  <si>
    <t>比计划增加1000吨</t>
  </si>
  <si>
    <t>比计划增加1500吨</t>
  </si>
  <si>
    <t>比计划增加500吨</t>
  </si>
  <si>
    <t>陈四华
葛  冬
韩  涛</t>
  </si>
  <si>
    <t>生产技术部，设备管理部、调度中心等</t>
  </si>
  <si>
    <t>本月产量34877，完成目标</t>
  </si>
  <si>
    <t>本月产量35976.45吨，比计划31000吨增产3976.45吨完成目标</t>
  </si>
  <si>
    <t>本月产量35479.23吨，比计划32500吨增产2479.23吨</t>
  </si>
  <si>
    <t>本月产量 32013.44吨，比计划31000吨增产1013.44吨</t>
  </si>
  <si>
    <t>本月产量 32262.69吨，比计划32000吨增产262.69吨</t>
  </si>
  <si>
    <t>优化检修人员配置</t>
  </si>
  <si>
    <t>计划将新淮化工装置维修队伍总人数由20人减少至17人，2025年可为公司节省35.8万元。</t>
  </si>
  <si>
    <t>1月减少新淮4人，3月减少新淮队伍6人，合计10人；3-4月减少万宸劳务人员2人，全年预计合计减少劳务近120万元</t>
  </si>
  <si>
    <t>2025年7月维保人员减少人员10人，单价390元/人，节省费用11.7万元</t>
  </si>
  <si>
    <t>减少每天10人，节省费用12.09万元</t>
  </si>
  <si>
    <t>十月份每天减少检修人员10人，每人每天390元（不含税），10×31×390=120900.00元</t>
  </si>
  <si>
    <t>11月份每天减少检修人员10人，每人每天390元（不含税），10×30×390=117000.00元</t>
  </si>
  <si>
    <t>张  峰
尹  峰</t>
  </si>
  <si>
    <t>设备管理部
检修车间</t>
  </si>
  <si>
    <t>煤炭采购</t>
  </si>
  <si>
    <t>进一步加强煤炭矿源的考察、取样，增加长协合同矿源，利用各矿源煤炭差价，每天召开性价比测算及拉运计划专题会，最大限度降低煤炭采购成本。上半年目标:降本200万元，全年400万元</t>
  </si>
  <si>
    <t>优化备品备件申报</t>
  </si>
  <si>
    <t>7月煤炭采购通过每天召开性价比测算及拉运计划专题会，节约煤炭采购资金63.81万元（其中动力煤节约68.11万元，原料煤节约-4.3万元）</t>
  </si>
  <si>
    <t>8月煤炭采购通过每天召开性价比测算及拉运计划专题会，节约煤炭采购资金35.89万元（其中动力煤节约41.07万元，原料煤节约-5.18万元）</t>
  </si>
  <si>
    <t>9月煤炭采购通过每天召开性价比测算及拉运计划专题会，节约煤炭采购资金116.7万元（其中动力煤节约83.76万元，原料煤节约32.94万元）；1-9月份累计节约煤炭采购资金580.88万元，比年度降本目标200万元，超额完成380.88万元。</t>
  </si>
  <si>
    <t>10月煤炭采购通过每天召开性价比测算及拉运计划专题会，节约煤炭采购资金39.79万元（其中动力煤节约10.64万元，原料煤节约29.15万元）；1-10月份累计节约煤炭采购资金620.67万元，比年度降本目标200万元，超额完成420.67万元。</t>
  </si>
  <si>
    <t>11月煤炭采购通过每天召开性价比测算及拉运计划专题会，节约煤炭采购资金31.28万元（其中动力煤节约60.55万元，原料煤节约-29.27万元）；1-11月份累计节约煤炭采购资金651.95万元，比年度降本目标200万元，超额完成451.95万元。</t>
  </si>
  <si>
    <t>毛明礼
刘帅帅</t>
  </si>
  <si>
    <t>销售采购部
采购人员</t>
  </si>
  <si>
    <t>改变产品销售模式</t>
  </si>
  <si>
    <t>改变现有的每周一次定价、定量销售模式，根据市场价格变化及时调整销售策略，充分利用公司甲醇储存量优势，
进一步创新销售模式，适时开展公开竞价销售和参与下游终端客户的招标竞价采购，力争平均销售单价高于园区同类企业。上半年目标:创收50万元，全年200万元</t>
  </si>
  <si>
    <t>上半年创效140万元、下半年创效60万元</t>
  </si>
  <si>
    <t>7月甲醇销售通过在甲醇网上公开竞拍比园区同类企业（东华、易高）多创收51.59万元</t>
  </si>
  <si>
    <t>8月甲醇销售通过在甲醇网上公开竞拍比园区同类企业（东华、易高）多创收11.84万元</t>
  </si>
  <si>
    <t>9月甲醇销售通过在甲醇网上公开竞拍比园区同类企业（东华、易高）多创收56.39万元；1-9月份累计多创收301.87万元，比目标降本50万元，超额完成251.87万元。</t>
  </si>
  <si>
    <t>10月甲醇销售通过在甲醇网上公开竞拍比园区同类企业（东华、易高）多创收22.45万元；1-10月份累计多创收324.32万元，比目标降本50万元，超额完成274.32万元。</t>
  </si>
  <si>
    <t>11月甲醇销售通过在甲醇网上公开竞拍比园区同类企业（东华、易高）多创收15.4万元；1-11月份累计多创收339.72万元，比目标降本50万元，超额完成289.72万元。</t>
  </si>
  <si>
    <t>李  浩
郭  佳
赵艳梅</t>
  </si>
  <si>
    <t>销售采购部
销售人员</t>
  </si>
  <si>
    <t>通过发挥规模采购优势，降低采购成本</t>
  </si>
  <si>
    <t>在其他物资的采购中，2025年度对润滑油、劳保用品、标准件、焊材等，进行统计，根据全年(或半年)需求量细化分类集中采购。发挥规模采购优势，降低采购成本，提供采购工作效率。</t>
  </si>
  <si>
    <t>上半年完成了吨包袋、印刷品、广告牌、工作服、水处理车间滤芯、编织袋、醇基燃料、聚合硫酸铁、还原剂、分析气体、柴油、液氨、硫酸、润滑油等14项年度采购框架协议的签订。下半年完成密封件、有毒有害气体报警器、轴承年度长协</t>
  </si>
  <si>
    <t>未完成</t>
  </si>
  <si>
    <t>正在推进</t>
  </si>
  <si>
    <t>完成目标任务</t>
  </si>
  <si>
    <t>密封件年度长协</t>
  </si>
  <si>
    <t>有毒有害气体报警器年度长协</t>
  </si>
  <si>
    <t>轴承年度长协</t>
  </si>
  <si>
    <t>杨  勇
奇志、苗海英</t>
  </si>
  <si>
    <t>月度材料计划审减</t>
  </si>
  <si>
    <t>下半年开始月度材料计划金额与实际采购金额，审减减少40万元</t>
  </si>
  <si>
    <t>7月公司需求计划通过材料审核会审核，减少计划采购金额11.2万元</t>
  </si>
  <si>
    <t>未召开材料审核会</t>
  </si>
  <si>
    <t>9月份通过材料审核会节约计划资金21.19万元，1-9月份累计节约计划金额254.83万元。</t>
  </si>
  <si>
    <t>10月份通过材料审核会节约计划资金21.76万元，1-10月份累计节约计划金额276.59万元。</t>
  </si>
  <si>
    <t>11月份通过材料审核会节约计划资金30万元，1-11月份累计节约计划金额306.59万元。</t>
  </si>
  <si>
    <t>毛明礼
杨  勇
黄  洁</t>
  </si>
  <si>
    <t>销售采购部
经管物资部</t>
  </si>
  <si>
    <t>材料费（预算下降5%）</t>
  </si>
  <si>
    <t>全年4780.94万元，下降5%即239万元</t>
  </si>
  <si>
    <t>上半年下降150万元，下半年下降90万元</t>
  </si>
  <si>
    <t>7月下降75.07万元</t>
  </si>
  <si>
    <t>8月下降60.62万元</t>
  </si>
  <si>
    <t>9月计划334.18万元，实际发生299.34万元，下降34.84万元</t>
  </si>
  <si>
    <t>10月计划321.68万元，实际发生332.20万元，超支10.52万元</t>
  </si>
  <si>
    <t>11月计划457.45万元，实际发生352.64万元，下降104.81万元</t>
  </si>
  <si>
    <t>黄  洁
毛明礼
韩  轲</t>
  </si>
  <si>
    <t>经管物资部
销售采购部
财  务  部</t>
  </si>
  <si>
    <t>优化劳保发放配额</t>
  </si>
  <si>
    <t>全年60万元，下降5%即3万元</t>
  </si>
  <si>
    <t>上半年下降2万元，下半年下降1万元</t>
  </si>
  <si>
    <t>7月下降1.31万元</t>
  </si>
  <si>
    <t>8月下降8.02万元</t>
  </si>
  <si>
    <t>9月计划2.85万元，实际发生0.92万元，下降1.93万元</t>
  </si>
  <si>
    <t>10月计划2.85万元，实际发生3.04万元，超支0.19万元</t>
  </si>
  <si>
    <t>11月计划9.5万元，实际发生6.16万元，下降3.34万元</t>
  </si>
  <si>
    <t>赵鑫</t>
  </si>
  <si>
    <t>降低备件库存，避免出现备件六个月未使用的情况。</t>
  </si>
  <si>
    <t>优化备件申报，减少成套备件采购，如减少成套机封采购，增加动静环采购数量，下半年减少配件4万元</t>
  </si>
  <si>
    <t>采购灰水循环泵机封动静环及O型圈2套，利用旧机封座及备件，节省费用0.6万元</t>
  </si>
  <si>
    <t>本月未采购</t>
  </si>
  <si>
    <t>优化备件申报，叶轮给煤机减速机通过采购齿轮进行更换，减少采购减速机费用，减速机齿轮采购费用1.5万元，减速机采购费用3.2万元，节省费用1.7万元。</t>
  </si>
  <si>
    <t>葛  冬</t>
  </si>
  <si>
    <t>严控四项费用</t>
  </si>
  <si>
    <t>年度89万元，下降10%以内；</t>
  </si>
  <si>
    <t>上半年下降4万元，下半年下降3.9万元</t>
  </si>
  <si>
    <t>7月超支使用1.38万元</t>
  </si>
  <si>
    <t>8月下降2.56万元</t>
  </si>
  <si>
    <t>9月计划4.95万元，实际发生2.08万元，下降2.87万元</t>
  </si>
  <si>
    <t>10月计划10.71万元，实际发生2.05万元，下降8.66万元</t>
  </si>
  <si>
    <t>11月计划4.59万元，实际发生2.62万元，下降1.97万元</t>
  </si>
  <si>
    <t>王  锋</t>
  </si>
  <si>
    <t>综合部</t>
  </si>
  <si>
    <t>公务用车管理提效</t>
  </si>
  <si>
    <t>公务用车费用较计划25.46万元降低0.5万元</t>
  </si>
  <si>
    <t>下半年比计划降低0.5万元</t>
  </si>
  <si>
    <t>7月下降1.92万元</t>
  </si>
  <si>
    <t>8月超支1.47万元</t>
  </si>
  <si>
    <t>9月计划2.05万元，实际发生0.37万元，下降1.68万元</t>
  </si>
  <si>
    <t>10月计划2.02万元，实际发生2.62万元，超支0.60万元</t>
  </si>
  <si>
    <t>11月计划2.15万元，实际发生0.95万元，下降1.2万元</t>
  </si>
  <si>
    <t>王  锋
付  玉</t>
  </si>
  <si>
    <t>修旧利废</t>
  </si>
  <si>
    <t>加强修旧利废工作，年度80万元</t>
  </si>
  <si>
    <t>上半年修旧利废60万元，下半年20万元</t>
  </si>
  <si>
    <t>2025年7月修旧利废修复捞渣机刮板7块，节省费用0.63万元，闪压机气阀6只，节省费用1.8万元，合计节省2.43万元。</t>
  </si>
  <si>
    <t>滤布机托辊修旧16656.65元、振动筛筛板修旧4006.16元、捞渣机刮板修旧6871.4元、定位器22000元、XV1315C前阀2975元、碳洗塔合成气出口安全阀61800元、黑水过滤器E进口阀42600元、重点设备更换下来断路器再利用500元，共计15.74万</t>
  </si>
  <si>
    <t>XV1315A前阀2975元、1号炉渣池泵进口阀门64592元、1号炉锁斗循环泵进口阀2975元、甲醇装车平台球阀1636元、定位器11000元、3#炉二次风机变频器功率单元维修18000元，合计：10.1178万元</t>
  </si>
  <si>
    <t>电浮筒表头LC3244LD12H16AT1E-1200-0.9787维修一台，节省费用1.5万元</t>
  </si>
  <si>
    <t>无一氧化气体报警器修复4件，节约10000元、照明灯修复20只，节约220元，共节约10220元</t>
  </si>
  <si>
    <t>陈献军、葛  冬
王晓亮、刘广西</t>
  </si>
  <si>
    <t>降低固废处置费用</t>
  </si>
  <si>
    <t>全年955.46万元，全年下降5%即47.77万元</t>
  </si>
  <si>
    <t>上半年下降20万元，下半年下降27.77万元</t>
  </si>
  <si>
    <t>7月下降2.39万元</t>
  </si>
  <si>
    <t>8月节支37.82万元</t>
  </si>
  <si>
    <t>9月计划46.35万元，实际发生47.46万元，超支1.11万元</t>
  </si>
  <si>
    <t>10月计划88.14万元，实际发生236.63万元，超支-148.49万元</t>
  </si>
  <si>
    <t>11月计划56.26万元，实际发生52.21万元，下降4.05万元</t>
  </si>
  <si>
    <t>王胤凯</t>
  </si>
  <si>
    <t>安全监管部环保办</t>
  </si>
  <si>
    <t>坚持废旧物资竞拍处置</t>
  </si>
  <si>
    <t>严格执行交旧制度，每月对上交的金属类、橡胶类等废旧物资建立台账和交旧手续。处置金额10万元以上</t>
  </si>
  <si>
    <t>大修结束，各部门送交废旧物资鉴定结束，处置申请以上报集团公司经管部，待集团公司组织鉴定。通过竞拍创效10万元</t>
  </si>
  <si>
    <t>9月废旧物资竞拍处置创效208131.5元</t>
  </si>
  <si>
    <t>黄  洁、潘  强
周建军、鲁二强</t>
  </si>
  <si>
    <t>经管物资部仓库</t>
  </si>
  <si>
    <t>优化废旧气化炉砖出售</t>
  </si>
  <si>
    <t>比2024年出售总价增收2万元</t>
  </si>
  <si>
    <t>安全监管部
环保办</t>
  </si>
  <si>
    <t>仓库物资储备额</t>
  </si>
  <si>
    <t>在2024年12月库存额1694.98万元的基础上下降200万元</t>
  </si>
  <si>
    <t>上半年下降至1550万元</t>
  </si>
  <si>
    <t>7月末库存额1366.4万元，较6月末减少75.42万元</t>
  </si>
  <si>
    <t>8月末库存额1350.14万元，较7月末减少16.26万元</t>
  </si>
  <si>
    <t>9月末库存额1333.95万元较8月末库存额1350.14万元减少16.19万元</t>
  </si>
  <si>
    <t>10月末库存额1266.57万元较9月末库存额1333.95万元减少67.38万元</t>
  </si>
  <si>
    <t>11月末库存额1250.96万元较10月末库存额1266.57万元减少15.61万元</t>
  </si>
  <si>
    <t>黄  洁
潘强、周建军</t>
  </si>
  <si>
    <t>自营工程</t>
  </si>
  <si>
    <t>2025年发包自营工程创效50万元以上</t>
  </si>
  <si>
    <t>上半年完成自营工程39.30万元，剔除兑现后节约32.62万元。</t>
  </si>
  <si>
    <t>1-7自营工程剔除兑现后节约34.62万元</t>
  </si>
  <si>
    <t>1-8月自营工程剔除兑现后节约35.59万元</t>
  </si>
  <si>
    <t>1-9月自营工程剔除兑现后节约35.59万元</t>
  </si>
  <si>
    <t>1-10月自营工程剔除兑现后节约35.59万元</t>
  </si>
  <si>
    <t>1-11月自营工程剔除兑现后节约36.68万元</t>
  </si>
  <si>
    <t>张  雪
王  方</t>
  </si>
  <si>
    <t>经管物资部工程办</t>
  </si>
  <si>
    <t>防腐保温脚手架（降低4万元）</t>
  </si>
  <si>
    <t>下半年减少脚手架等的搭设避免不必要的浪费，5米以下脚手架原则上不给予搭设（升降车无法作业的除外），请联系设备管理部。除上述外各部门（车间）需搭设时，要按工程流程执行（申请—领导审批—工程下发联系单—施工—验收签字），由于安全生产紧急的，需3日内补办申请审批表，否则扣500元/次部门（车间）绩效工资并给予通报。</t>
  </si>
  <si>
    <t>下半年减少5米以下脚手架搭设减少费用4万元</t>
  </si>
  <si>
    <t>自营工程脚手架费用5.18万元-设备部提供升降车使用费用1.55万元=本月节约脚手架费用3.63万元</t>
  </si>
  <si>
    <t>自营工程脚手架费用2.66万元-设备部提供升降车使用费用0.95万元=本月节约脚手架费用1.71万元</t>
  </si>
  <si>
    <t>自营工程脚手架费用1.23万元-设备部提供升降车使用费用0.40万元=本月节约脚手架费用0.83万元</t>
  </si>
  <si>
    <t>自营工程脚手架费用0.98万元-设备部提供升降车使用费用0.45万元=本月节约脚手架费用0.83万元</t>
  </si>
  <si>
    <t xml:space="preserve">
陈四华
陈献军
张  雪
王  方
</t>
  </si>
  <si>
    <t xml:space="preserve">
生产技术部
设备管理部
经管物资部工程办
</t>
  </si>
  <si>
    <t>应收账款管控方面</t>
  </si>
  <si>
    <t>瑞电建资金清收：2024年公司完成元瑞电建结算，对方欠公司127.61万元。截至2024年10月底已收回70万元，目前还有57.61万元未收回，2025年4月底完成全部款项收回</t>
  </si>
  <si>
    <t>2025年4月底清收元瑞电建欠款，完成全年任务。</t>
  </si>
  <si>
    <t>韩  珂</t>
  </si>
  <si>
    <t>财务部</t>
  </si>
  <si>
    <t>应收票据管理方面</t>
  </si>
  <si>
    <t>每月在有银行承兑汇票的情况下，除煤款、电费、水费、工资及社保、税款、融资款、财政资金、支付金额小于5万等支付现汇外，其他款项支付银行承兑。如确实需要支付现汇的，经分管领导审核后，方可支付现汇</t>
  </si>
  <si>
    <t>完成应收票据兑付1452.7万元，正常每月付款情况下应收票据余额为0</t>
  </si>
  <si>
    <t>完成目标</t>
  </si>
  <si>
    <t>应收票据余额为0</t>
  </si>
  <si>
    <t>张美慧</t>
  </si>
  <si>
    <t>四、保障措施</t>
  </si>
  <si>
    <t>强化宣传报道</t>
  </si>
  <si>
    <t>督导检查</t>
  </si>
  <si>
    <t>白少鹏
宋尧、刘欣馨</t>
  </si>
  <si>
    <t>人力资源部（党群部）、各支部</t>
  </si>
  <si>
    <t>合理化建议</t>
  </si>
  <si>
    <t>收集小计小改、合理化建议</t>
  </si>
  <si>
    <t>吕彩利
陈四华、陈献军</t>
  </si>
  <si>
    <t>人力资源部（党群部）、生产技术部、设备管理部</t>
  </si>
  <si>
    <t>考评检查</t>
  </si>
  <si>
    <t>每季度考评通报</t>
  </si>
  <si>
    <t>白少鹏、各部门支部书记等人员</t>
  </si>
  <si>
    <t>督查督办</t>
  </si>
  <si>
    <t>及时通报、问责</t>
  </si>
  <si>
    <t>霍爱会、杨丹</t>
  </si>
  <si>
    <t>纪委</t>
  </si>
  <si>
    <t>2025年技改项目效益测算表生产技术部12月推进情况说明</t>
  </si>
  <si>
    <t>12月推进情况</t>
  </si>
  <si>
    <t>2025年减亏纾困挂图作战责任清单生产技术部12月推进情况说明</t>
  </si>
  <si>
    <t>2025年技改项目效益测算表设备管理部12月推进情况说明</t>
  </si>
  <si>
    <t>2025年减亏纾困挂图作战责任清单设备管理部12月推进情况说明</t>
  </si>
  <si>
    <t>2025年技改项目效益测算表调度指挥中心12月推进情况说明</t>
  </si>
  <si>
    <t>2025年减亏纾困挂图作战责任清单调度指挥中心12月推进情况说明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</si>
</sst>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1">
    <font>
      <sz val="11"/>
      <color theme="1"/>
      <name val="宋体"/>
      <charset val="134"/>
      <scheme val="minor"/>
    </font>
    <font>
      <b/>
      <sz val="16"/>
      <color theme="1"/>
      <name val="宋体"/>
      <charset val="134"/>
      <scheme val="minor"/>
    </font>
    <font>
      <sz val="12"/>
      <color theme="1"/>
      <name val="宋体"/>
      <charset val="134"/>
      <scheme val="minor"/>
    </font>
    <font>
      <b/>
      <sz val="14"/>
      <color theme="1"/>
      <name val="仿宋_GB2312"/>
      <charset val="134"/>
    </font>
    <font>
      <sz val="12"/>
      <color theme="1"/>
      <name val="仿宋_GB2312"/>
      <charset val="134"/>
    </font>
    <font>
      <sz val="14"/>
      <color rgb="FF000000"/>
      <name val="黑体"/>
      <charset val="134"/>
    </font>
    <font>
      <sz val="12"/>
      <name val="宋体"/>
      <charset val="134"/>
    </font>
    <font>
      <b/>
      <sz val="12"/>
      <color theme="1"/>
      <name val="仿宋_GB2312"/>
      <charset val="134"/>
    </font>
    <font>
      <sz val="11"/>
      <name val="宋体"/>
      <charset val="134"/>
      <scheme val="minor"/>
    </font>
    <font>
      <sz val="24"/>
      <color theme="1"/>
      <name val="黑体"/>
      <charset val="134"/>
    </font>
    <font>
      <b/>
      <sz val="14"/>
      <color rgb="FFFF0000"/>
      <name val="宋体"/>
      <charset val="134"/>
      <scheme val="minor"/>
    </font>
    <font>
      <b/>
      <sz val="11"/>
      <color rgb="FFFF0000"/>
      <name val="宋体"/>
      <charset val="134"/>
      <scheme val="minor"/>
    </font>
    <font>
      <sz val="12"/>
      <color rgb="FF000000"/>
      <name val="黑体"/>
      <charset val="134"/>
    </font>
    <font>
      <b/>
      <sz val="12"/>
      <color rgb="FF000000"/>
      <name val="黑体"/>
      <charset val="134"/>
    </font>
    <font>
      <sz val="12"/>
      <color rgb="FFFF0000"/>
      <name val="宋体"/>
      <charset val="134"/>
    </font>
    <font>
      <sz val="12"/>
      <color theme="1"/>
      <name val="宋体"/>
      <charset val="134"/>
    </font>
    <font>
      <b/>
      <sz val="12"/>
      <name val="宋体"/>
      <charset val="134"/>
    </font>
    <font>
      <sz val="12"/>
      <color rgb="FF000000"/>
      <name val="宋体"/>
      <charset val="134"/>
    </font>
    <font>
      <sz val="12"/>
      <color rgb="FF000000"/>
      <name val="仿宋_GB2312"/>
      <charset val="134"/>
    </font>
    <font>
      <b/>
      <sz val="12"/>
      <color theme="1"/>
      <name val="宋体"/>
      <charset val="134"/>
      <scheme val="minor"/>
    </font>
    <font>
      <b/>
      <sz val="11"/>
      <color theme="1"/>
      <name val="宋体"/>
      <charset val="134"/>
      <scheme val="minor"/>
    </font>
    <font>
      <sz val="16"/>
      <color rgb="FFFF0000"/>
      <name val="仿宋_GB2312"/>
      <charset val="134"/>
    </font>
    <font>
      <b/>
      <sz val="14"/>
      <color theme="1"/>
      <name val="宋体"/>
      <charset val="134"/>
      <scheme val="minor"/>
    </font>
    <font>
      <b/>
      <sz val="12"/>
      <color rgb="FFFF0000"/>
      <name val="宋体"/>
      <charset val="134"/>
      <scheme val="minor"/>
    </font>
    <font>
      <sz val="11"/>
      <color rgb="FFFF0000"/>
      <name val="宋体"/>
      <charset val="134"/>
      <scheme val="minor"/>
    </font>
    <font>
      <b/>
      <sz val="12"/>
      <name val="宋体"/>
      <charset val="134"/>
      <scheme val="minor"/>
    </font>
    <font>
      <b/>
      <sz val="11"/>
      <color rgb="FFFF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黑体"/>
      <charset val="134"/>
    </font>
    <font>
      <sz val="14"/>
      <color theme="1"/>
      <name val="宋体"/>
      <charset val="134"/>
      <scheme val="minor"/>
    </font>
    <font>
      <b/>
      <sz val="14"/>
      <color theme="1"/>
      <name val="黑体"/>
      <charset val="134"/>
    </font>
    <font>
      <b/>
      <sz val="18"/>
      <color theme="1"/>
      <name val="黑体"/>
      <charset val="134"/>
    </font>
  </fonts>
  <fills count="3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indexed="8"/>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6" borderId="22"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3"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7" borderId="25" applyNumberFormat="0" applyAlignment="0" applyProtection="0">
      <alignment vertical="center"/>
    </xf>
    <xf numFmtId="0" fontId="37" fillId="8" borderId="26" applyNumberFormat="0" applyAlignment="0" applyProtection="0">
      <alignment vertical="center"/>
    </xf>
    <xf numFmtId="0" fontId="38" fillId="8" borderId="25" applyNumberFormat="0" applyAlignment="0" applyProtection="0">
      <alignment vertical="center"/>
    </xf>
    <xf numFmtId="0" fontId="39" fillId="9" borderId="27" applyNumberFormat="0" applyAlignment="0" applyProtection="0">
      <alignment vertical="center"/>
    </xf>
    <xf numFmtId="0" fontId="40" fillId="0" borderId="28" applyNumberFormat="0" applyFill="0" applyAlignment="0" applyProtection="0">
      <alignment vertical="center"/>
    </xf>
    <xf numFmtId="0" fontId="41" fillId="0" borderId="29"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cellStyleXfs>
  <cellXfs count="15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 xfId="0" applyFont="1" applyFill="1" applyBorder="1" applyAlignment="1">
      <alignment horizontal="left" vertical="center"/>
    </xf>
    <xf numFmtId="0" fontId="5" fillId="0" borderId="4" xfId="0" applyFont="1" applyFill="1" applyBorder="1" applyAlignment="1">
      <alignment horizontal="left" vertical="center"/>
    </xf>
    <xf numFmtId="0" fontId="6"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0"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6" fillId="0" borderId="4"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7" fillId="0" borderId="0" xfId="0" applyFont="1" applyBorder="1" applyAlignment="1">
      <alignment vertical="center" wrapText="1"/>
    </xf>
    <xf numFmtId="0" fontId="4" fillId="0" borderId="1" xfId="0" applyFont="1" applyBorder="1" applyAlignment="1">
      <alignment horizontal="left"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Alignment="1">
      <alignment vertical="center"/>
    </xf>
    <xf numFmtId="0" fontId="8" fillId="0" borderId="0" xfId="0" applyFont="1" applyFill="1">
      <alignment vertical="center"/>
    </xf>
    <xf numFmtId="0" fontId="0" fillId="0" borderId="0" xfId="0" applyFont="1" applyFill="1" applyAlignment="1">
      <alignment vertical="center"/>
    </xf>
    <xf numFmtId="0" fontId="0" fillId="0" borderId="0" xfId="0" applyFill="1">
      <alignment vertical="center"/>
    </xf>
    <xf numFmtId="0" fontId="9" fillId="0" borderId="0" xfId="0" applyFont="1" applyAlignment="1">
      <alignment horizontal="center" vertical="center"/>
    </xf>
    <xf numFmtId="0" fontId="10" fillId="0" borderId="0" xfId="0" applyFont="1">
      <alignment vertical="center"/>
    </xf>
    <xf numFmtId="0" fontId="11" fillId="0" borderId="0" xfId="0" applyFont="1">
      <alignment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8"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2" fillId="0" borderId="7" xfId="0" applyFont="1" applyFill="1" applyBorder="1" applyAlignment="1">
      <alignment horizontal="left" vertical="center"/>
    </xf>
    <xf numFmtId="0" fontId="12" fillId="0" borderId="11"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4" xfId="0" applyFont="1" applyBorder="1" applyAlignment="1">
      <alignment horizontal="center" vertical="center" wrapText="1"/>
    </xf>
    <xf numFmtId="0" fontId="14" fillId="4" borderId="7"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1" xfId="0" applyFont="1" applyFill="1" applyBorder="1" applyAlignment="1">
      <alignment vertical="center"/>
    </xf>
    <xf numFmtId="57" fontId="6" fillId="0" borderId="7" xfId="0" applyNumberFormat="1" applyFont="1" applyFill="1" applyBorder="1" applyAlignment="1">
      <alignment horizontal="center" vertical="center" wrapText="1"/>
    </xf>
    <xf numFmtId="57" fontId="6" fillId="0" borderId="4" xfId="0" applyNumberFormat="1" applyFont="1" applyFill="1" applyBorder="1" applyAlignment="1">
      <alignment horizontal="center" vertical="center" wrapText="1"/>
    </xf>
    <xf numFmtId="57" fontId="6" fillId="0" borderId="8"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8" fillId="0" borderId="7" xfId="0" applyFont="1" applyFill="1" applyBorder="1" applyAlignment="1">
      <alignment vertical="center"/>
    </xf>
    <xf numFmtId="0" fontId="15" fillId="0" borderId="7"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7" xfId="0" applyFont="1" applyFill="1" applyBorder="1" applyAlignment="1">
      <alignment horizontal="center" vertical="center" wrapText="1"/>
    </xf>
    <xf numFmtId="0" fontId="2" fillId="0" borderId="8" xfId="0" applyFont="1" applyBorder="1" applyAlignment="1">
      <alignment horizontal="center" vertical="center"/>
    </xf>
    <xf numFmtId="0" fontId="14" fillId="0" borderId="4"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6" fillId="0" borderId="1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4" xfId="0" applyFont="1" applyBorder="1" applyAlignment="1">
      <alignment horizontal="center" vertical="center" wrapText="1"/>
    </xf>
    <xf numFmtId="0" fontId="6" fillId="3" borderId="16" xfId="0" applyFont="1" applyFill="1" applyBorder="1" applyAlignment="1">
      <alignment horizontal="center" vertical="center" wrapText="1"/>
    </xf>
    <xf numFmtId="0" fontId="15" fillId="0" borderId="0" xfId="0" applyFont="1" applyAlignment="1">
      <alignment horizontal="justify" vertical="center"/>
    </xf>
    <xf numFmtId="0" fontId="6" fillId="5" borderId="16" xfId="0" applyFont="1" applyFill="1" applyBorder="1" applyAlignment="1">
      <alignment horizontal="center" vertical="center" wrapText="1"/>
    </xf>
    <xf numFmtId="0" fontId="6" fillId="5" borderId="16" xfId="0" applyFont="1" applyFill="1" applyBorder="1" applyAlignment="1">
      <alignment horizontal="left" vertical="center" wrapText="1"/>
    </xf>
    <xf numFmtId="0" fontId="16" fillId="2" borderId="11" xfId="0" applyFont="1" applyFill="1" applyBorder="1" applyAlignment="1">
      <alignment horizontal="center" vertical="center" wrapText="1"/>
    </xf>
    <xf numFmtId="0" fontId="16" fillId="0" borderId="1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4" xfId="0" applyFont="1" applyFill="1" applyBorder="1" applyAlignment="1">
      <alignment horizontal="left" vertical="center" wrapText="1"/>
    </xf>
    <xf numFmtId="0" fontId="14" fillId="0" borderId="8"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2" fillId="0" borderId="1" xfId="0" applyFont="1" applyBorder="1" applyAlignment="1">
      <alignment horizontal="center" vertical="center"/>
    </xf>
    <xf numFmtId="0" fontId="0" fillId="0" borderId="1" xfId="0" applyBorder="1">
      <alignment vertical="center"/>
    </xf>
    <xf numFmtId="176" fontId="0" fillId="0" borderId="1" xfId="0" applyNumberForma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0" xfId="0" applyFont="1" applyAlignment="1">
      <alignment horizontal="left" vertical="center"/>
    </xf>
    <xf numFmtId="0" fontId="0" fillId="0" borderId="0" xfId="0" applyAlignment="1">
      <alignment horizontal="left" vertical="center"/>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7" fillId="0" borderId="17" xfId="0" applyFont="1" applyBorder="1" applyAlignment="1">
      <alignment horizontal="left" vertical="center" wrapText="1"/>
    </xf>
    <xf numFmtId="0" fontId="21" fillId="0" borderId="19" xfId="0" applyFont="1" applyBorder="1" applyAlignment="1">
      <alignment horizontal="center" vertical="center" wrapText="1"/>
    </xf>
    <xf numFmtId="0" fontId="22" fillId="5" borderId="1" xfId="0" applyFont="1" applyFill="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wrapText="1"/>
    </xf>
    <xf numFmtId="0" fontId="4" fillId="0" borderId="18" xfId="0" applyFont="1" applyBorder="1" applyAlignment="1">
      <alignment horizontal="left" vertical="center" wrapText="1"/>
    </xf>
    <xf numFmtId="57" fontId="4" fillId="0" borderId="18"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23" fillId="0" borderId="1" xfId="0" applyFont="1" applyBorder="1" applyAlignment="1">
      <alignment vertical="center" wrapText="1"/>
    </xf>
    <xf numFmtId="0" fontId="24" fillId="0" borderId="1" xfId="0" applyFont="1" applyFill="1" applyBorder="1" applyAlignment="1">
      <alignment vertical="center" wrapText="1"/>
    </xf>
    <xf numFmtId="0" fontId="23" fillId="0" borderId="1" xfId="0" applyFont="1" applyFill="1" applyBorder="1" applyAlignment="1">
      <alignment vertical="center" wrapText="1"/>
    </xf>
    <xf numFmtId="0" fontId="0" fillId="0" borderId="1" xfId="0" applyFont="1" applyFill="1" applyBorder="1" applyAlignment="1">
      <alignment horizontal="center" vertical="center"/>
    </xf>
    <xf numFmtId="0" fontId="23"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Border="1" applyAlignment="1">
      <alignment vertical="center" wrapText="1"/>
    </xf>
    <xf numFmtId="0" fontId="25" fillId="0" borderId="1" xfId="0" applyFont="1" applyBorder="1" applyAlignment="1">
      <alignment vertical="center" wrapText="1"/>
    </xf>
    <xf numFmtId="0" fontId="8" fillId="0" borderId="1" xfId="0" applyFont="1" applyFill="1" applyBorder="1">
      <alignment vertical="center"/>
    </xf>
    <xf numFmtId="0" fontId="0" fillId="0" borderId="1" xfId="0" applyFill="1" applyBorder="1" applyAlignment="1">
      <alignment vertical="center" wrapText="1"/>
    </xf>
    <xf numFmtId="0" fontId="26" fillId="0" borderId="1" xfId="0" applyFont="1" applyFill="1" applyBorder="1" applyAlignment="1">
      <alignment vertical="center" wrapText="1"/>
    </xf>
    <xf numFmtId="0" fontId="4" fillId="0" borderId="18" xfId="0" applyFont="1" applyFill="1" applyBorder="1" applyAlignment="1">
      <alignment horizontal="center" vertical="center" wrapText="1"/>
    </xf>
    <xf numFmtId="0" fontId="0" fillId="0" borderId="1" xfId="0" applyFill="1" applyBorder="1">
      <alignment vertical="center"/>
    </xf>
    <xf numFmtId="0" fontId="11" fillId="0" borderId="1" xfId="0" applyFont="1" applyBorder="1">
      <alignment vertical="center"/>
    </xf>
    <xf numFmtId="0" fontId="23" fillId="0" borderId="1" xfId="0" applyFont="1" applyBorder="1">
      <alignment vertical="center"/>
    </xf>
    <xf numFmtId="0" fontId="4" fillId="0" borderId="18" xfId="0" applyFont="1" applyBorder="1" applyAlignment="1">
      <alignment horizontal="left" vertical="center"/>
    </xf>
    <xf numFmtId="0" fontId="18" fillId="0" borderId="17" xfId="0" applyFont="1" applyBorder="1" applyAlignment="1">
      <alignment horizontal="center" vertical="center"/>
    </xf>
    <xf numFmtId="0" fontId="4" fillId="0" borderId="19" xfId="0" applyFont="1" applyBorder="1" applyAlignment="1">
      <alignment horizontal="left" vertical="center" wrapText="1"/>
    </xf>
    <xf numFmtId="0" fontId="0" fillId="0" borderId="1" xfId="0"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wrapText="1"/>
    </xf>
    <xf numFmtId="0" fontId="27" fillId="5" borderId="1" xfId="0" applyFont="1" applyFill="1" applyBorder="1">
      <alignment vertical="center"/>
    </xf>
    <xf numFmtId="0" fontId="23"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workbookViewId="0">
      <pane xSplit="2" ySplit="4" topLeftCell="C5" activePane="bottomRight" state="frozen"/>
      <selection/>
      <selection pane="topRight"/>
      <selection pane="bottomLeft"/>
      <selection pane="bottomRight" activeCell="S1" sqref="S$1:T$1048576"/>
    </sheetView>
  </sheetViews>
  <sheetFormatPr defaultColWidth="9" defaultRowHeight="13.5"/>
  <cols>
    <col min="1" max="1" width="5.625" customWidth="1"/>
    <col min="3" max="3" width="37.875" customWidth="1"/>
    <col min="4" max="4" width="31" customWidth="1"/>
    <col min="5" max="5" width="11.75" customWidth="1"/>
    <col min="6" max="6" width="9.5" customWidth="1"/>
    <col min="7" max="7" width="26.625" customWidth="1"/>
    <col min="8" max="8" width="9.5" customWidth="1"/>
    <col min="11" max="11" width="42.2666666666667" hidden="1" customWidth="1"/>
    <col min="12" max="12" width="41.125" hidden="1" customWidth="1"/>
    <col min="13" max="13" width="32.725" hidden="1" customWidth="1"/>
    <col min="14" max="14" width="30.9083333333333" hidden="1" customWidth="1"/>
    <col min="15" max="16" width="36.5833333333333" hidden="1" customWidth="1"/>
    <col min="17" max="20" width="39.125" hidden="1" customWidth="1"/>
    <col min="21" max="21" width="39.125" customWidth="1"/>
  </cols>
  <sheetData>
    <row r="1" ht="48.95" customHeight="1" spans="1:21">
      <c r="A1" s="116" t="s">
        <v>0</v>
      </c>
      <c r="B1" s="117"/>
      <c r="C1" s="117"/>
      <c r="D1" s="117"/>
      <c r="E1" s="117"/>
      <c r="F1" s="117"/>
      <c r="G1" s="117"/>
      <c r="H1" s="117"/>
    </row>
    <row r="2" ht="15" customHeight="1" spans="1:21">
      <c r="A2" s="118" t="s">
        <v>1</v>
      </c>
      <c r="B2" s="119" t="s">
        <v>2</v>
      </c>
      <c r="C2" s="119" t="s">
        <v>3</v>
      </c>
      <c r="D2" s="119" t="s">
        <v>4</v>
      </c>
      <c r="E2" s="119" t="s">
        <v>5</v>
      </c>
      <c r="F2" s="119" t="s">
        <v>6</v>
      </c>
      <c r="G2" s="119" t="s">
        <v>7</v>
      </c>
      <c r="H2" s="120" t="s">
        <v>8</v>
      </c>
      <c r="I2" s="121" t="s">
        <v>9</v>
      </c>
      <c r="J2" s="121" t="s">
        <v>10</v>
      </c>
      <c r="K2" s="121" t="s">
        <v>11</v>
      </c>
      <c r="L2" s="121" t="s">
        <v>12</v>
      </c>
      <c r="M2" s="122" t="s">
        <v>13</v>
      </c>
      <c r="N2" s="122" t="s">
        <v>14</v>
      </c>
      <c r="O2" s="122" t="s">
        <v>15</v>
      </c>
      <c r="P2" s="122" t="s">
        <v>16</v>
      </c>
      <c r="Q2" s="122" t="s">
        <v>17</v>
      </c>
      <c r="R2" s="122" t="s">
        <v>18</v>
      </c>
      <c r="S2" s="122" t="s">
        <v>19</v>
      </c>
      <c r="T2" s="122" t="s">
        <v>20</v>
      </c>
      <c r="U2" s="122" t="s">
        <v>21</v>
      </c>
    </row>
    <row r="3" ht="15" spans="1:21">
      <c r="A3" s="118"/>
      <c r="B3" s="119"/>
      <c r="C3" s="119"/>
      <c r="D3" s="119"/>
      <c r="E3" s="119"/>
      <c r="F3" s="119" t="s">
        <v>22</v>
      </c>
      <c r="G3" s="119"/>
      <c r="H3" s="120"/>
      <c r="I3" s="121"/>
      <c r="J3" s="121"/>
      <c r="K3" s="121"/>
      <c r="L3" s="121"/>
      <c r="M3" s="122"/>
      <c r="N3" s="122"/>
      <c r="O3" s="122"/>
      <c r="P3" s="122"/>
      <c r="Q3" s="122"/>
      <c r="R3" s="122"/>
      <c r="S3" s="122"/>
      <c r="T3" s="122"/>
      <c r="U3" s="122"/>
    </row>
    <row r="4" ht="27" customHeight="1" spans="1:21">
      <c r="A4" s="123" t="s">
        <v>23</v>
      </c>
      <c r="B4" s="123"/>
      <c r="C4" s="123"/>
      <c r="D4" s="123"/>
      <c r="E4" s="123"/>
      <c r="F4" s="123"/>
      <c r="G4" s="123"/>
      <c r="H4" s="124">
        <f>SUM(H5:H15)</f>
        <v>882</v>
      </c>
      <c r="I4" s="112"/>
      <c r="J4" s="112"/>
      <c r="K4" s="125" t="s">
        <v>24</v>
      </c>
      <c r="L4" s="125" t="s">
        <v>25</v>
      </c>
      <c r="M4" s="125" t="s">
        <v>26</v>
      </c>
      <c r="N4" s="125" t="s">
        <v>27</v>
      </c>
      <c r="O4" s="125" t="s">
        <v>28</v>
      </c>
      <c r="P4" s="125" t="s">
        <v>29</v>
      </c>
      <c r="Q4" s="125" t="s">
        <v>30</v>
      </c>
      <c r="R4" s="125" t="s">
        <v>31</v>
      </c>
      <c r="S4" s="125" t="s">
        <v>32</v>
      </c>
      <c r="T4" s="125" t="s">
        <v>33</v>
      </c>
      <c r="U4" s="125"/>
    </row>
    <row r="5" ht="82" customHeight="1" spans="1:21">
      <c r="A5" s="126">
        <v>1</v>
      </c>
      <c r="B5" s="127" t="s">
        <v>34</v>
      </c>
      <c r="C5" s="128" t="s">
        <v>35</v>
      </c>
      <c r="D5" s="128" t="s">
        <v>36</v>
      </c>
      <c r="E5" s="129">
        <v>45413</v>
      </c>
      <c r="F5" s="127">
        <v>3.5</v>
      </c>
      <c r="G5" s="128" t="s">
        <v>37</v>
      </c>
      <c r="H5" s="124">
        <v>260</v>
      </c>
      <c r="I5" s="130" t="s">
        <v>38</v>
      </c>
      <c r="J5" s="130" t="s">
        <v>39</v>
      </c>
      <c r="K5" s="131" t="s">
        <v>40</v>
      </c>
      <c r="L5" s="131" t="s">
        <v>41</v>
      </c>
      <c r="M5" s="132" t="s">
        <v>42</v>
      </c>
      <c r="N5" s="133" t="s">
        <v>43</v>
      </c>
      <c r="O5" s="133" t="s">
        <v>44</v>
      </c>
      <c r="P5" s="133" t="s">
        <v>45</v>
      </c>
      <c r="Q5" s="133" t="s">
        <v>46</v>
      </c>
      <c r="R5" s="133" t="s">
        <v>47</v>
      </c>
      <c r="S5" s="133" t="s">
        <v>48</v>
      </c>
      <c r="T5" s="133" t="s">
        <v>49</v>
      </c>
      <c r="U5" s="133"/>
    </row>
    <row r="6" ht="132" customHeight="1" spans="1:21">
      <c r="A6" s="126">
        <v>2</v>
      </c>
      <c r="B6" s="127" t="s">
        <v>50</v>
      </c>
      <c r="C6" s="128" t="s">
        <v>51</v>
      </c>
      <c r="D6" s="128" t="s">
        <v>52</v>
      </c>
      <c r="E6" s="129">
        <v>45505</v>
      </c>
      <c r="F6" s="127">
        <v>60</v>
      </c>
      <c r="G6" s="128" t="s">
        <v>53</v>
      </c>
      <c r="H6" s="124">
        <v>14</v>
      </c>
      <c r="I6" s="130" t="s">
        <v>54</v>
      </c>
      <c r="J6" s="134" t="s">
        <v>55</v>
      </c>
      <c r="K6" s="131" t="s">
        <v>56</v>
      </c>
      <c r="L6" s="131" t="s">
        <v>57</v>
      </c>
      <c r="M6" s="132" t="s">
        <v>58</v>
      </c>
      <c r="N6" s="135" t="s">
        <v>59</v>
      </c>
      <c r="O6" s="135" t="s">
        <v>60</v>
      </c>
      <c r="P6" s="135" t="s">
        <v>61</v>
      </c>
      <c r="Q6" s="135" t="s">
        <v>62</v>
      </c>
      <c r="R6" s="133" t="s">
        <v>63</v>
      </c>
      <c r="S6" s="133" t="s">
        <v>64</v>
      </c>
      <c r="T6" s="133" t="s">
        <v>65</v>
      </c>
      <c r="U6" s="133"/>
    </row>
    <row r="7" ht="164" customHeight="1" spans="1:21">
      <c r="A7" s="126">
        <v>3</v>
      </c>
      <c r="B7" s="127" t="s">
        <v>66</v>
      </c>
      <c r="C7" s="128" t="s">
        <v>67</v>
      </c>
      <c r="D7" s="128" t="s">
        <v>68</v>
      </c>
      <c r="E7" s="129">
        <v>45505</v>
      </c>
      <c r="F7" s="127">
        <v>0.5</v>
      </c>
      <c r="G7" s="128" t="s">
        <v>69</v>
      </c>
      <c r="H7" s="124">
        <v>34</v>
      </c>
      <c r="I7" s="130" t="s">
        <v>70</v>
      </c>
      <c r="J7" s="130" t="s">
        <v>71</v>
      </c>
      <c r="K7" s="131" t="s">
        <v>72</v>
      </c>
      <c r="L7" s="131" t="s">
        <v>73</v>
      </c>
      <c r="M7" s="132" t="s">
        <v>74</v>
      </c>
      <c r="N7" s="133" t="s">
        <v>75</v>
      </c>
      <c r="O7" s="133" t="s">
        <v>76</v>
      </c>
      <c r="P7" s="133" t="s">
        <v>77</v>
      </c>
      <c r="Q7" s="133" t="s">
        <v>78</v>
      </c>
      <c r="R7" s="133" t="s">
        <v>79</v>
      </c>
      <c r="S7" s="133" t="s">
        <v>80</v>
      </c>
      <c r="T7" s="133" t="s">
        <v>81</v>
      </c>
      <c r="U7" s="133"/>
    </row>
    <row r="8" ht="89.25" customHeight="1" spans="1:21">
      <c r="A8" s="126">
        <v>4</v>
      </c>
      <c r="B8" s="127" t="s">
        <v>82</v>
      </c>
      <c r="C8" s="128" t="s">
        <v>83</v>
      </c>
      <c r="D8" s="128" t="s">
        <v>84</v>
      </c>
      <c r="E8" s="129">
        <v>45474</v>
      </c>
      <c r="F8" s="127">
        <v>19.5</v>
      </c>
      <c r="G8" s="128" t="s">
        <v>85</v>
      </c>
      <c r="H8" s="124">
        <v>96</v>
      </c>
      <c r="I8" s="130" t="s">
        <v>86</v>
      </c>
      <c r="J8" s="130" t="s">
        <v>87</v>
      </c>
      <c r="K8" s="131" t="s">
        <v>88</v>
      </c>
      <c r="L8" s="131" t="s">
        <v>89</v>
      </c>
      <c r="M8" s="136" t="s">
        <v>90</v>
      </c>
      <c r="N8" s="133" t="s">
        <v>91</v>
      </c>
      <c r="O8" s="137" t="s">
        <v>92</v>
      </c>
      <c r="P8" s="137" t="s">
        <v>93</v>
      </c>
      <c r="Q8" s="131" t="s">
        <v>94</v>
      </c>
      <c r="R8" s="133" t="s">
        <v>94</v>
      </c>
      <c r="S8" s="133" t="s">
        <v>95</v>
      </c>
      <c r="T8" s="133" t="s">
        <v>96</v>
      </c>
      <c r="U8" s="133"/>
    </row>
    <row r="9" ht="322" customHeight="1" spans="1:21">
      <c r="A9" s="126">
        <v>5</v>
      </c>
      <c r="B9" s="127" t="s">
        <v>97</v>
      </c>
      <c r="C9" s="128" t="s">
        <v>98</v>
      </c>
      <c r="D9" s="128" t="s">
        <v>99</v>
      </c>
      <c r="E9" s="129">
        <v>45536</v>
      </c>
      <c r="F9" s="127">
        <v>35</v>
      </c>
      <c r="G9" s="128" t="s">
        <v>100</v>
      </c>
      <c r="H9" s="124">
        <v>160</v>
      </c>
      <c r="I9" s="130" t="s">
        <v>101</v>
      </c>
      <c r="J9" s="130" t="s">
        <v>102</v>
      </c>
      <c r="K9" s="131" t="s">
        <v>103</v>
      </c>
      <c r="L9" s="131" t="s">
        <v>104</v>
      </c>
      <c r="M9" s="132" t="s">
        <v>105</v>
      </c>
      <c r="N9" s="133" t="s">
        <v>106</v>
      </c>
      <c r="O9" s="133" t="s">
        <v>107</v>
      </c>
      <c r="P9" s="133" t="s">
        <v>108</v>
      </c>
      <c r="Q9" s="133" t="s">
        <v>109</v>
      </c>
      <c r="R9" s="133" t="s">
        <v>110</v>
      </c>
      <c r="S9" s="133" t="s">
        <v>111</v>
      </c>
      <c r="T9" s="133" t="s">
        <v>112</v>
      </c>
      <c r="U9" s="133"/>
    </row>
    <row r="10" ht="101" customHeight="1" spans="1:21">
      <c r="A10" s="126">
        <v>6</v>
      </c>
      <c r="B10" s="127" t="s">
        <v>113</v>
      </c>
      <c r="C10" s="128" t="s">
        <v>114</v>
      </c>
      <c r="D10" s="128" t="s">
        <v>115</v>
      </c>
      <c r="E10" s="129">
        <v>45627</v>
      </c>
      <c r="F10" s="127">
        <v>157.7</v>
      </c>
      <c r="G10" s="127" t="s">
        <v>116</v>
      </c>
      <c r="H10" s="124">
        <v>182</v>
      </c>
      <c r="I10" s="130" t="s">
        <v>117</v>
      </c>
      <c r="J10" s="130" t="s">
        <v>39</v>
      </c>
      <c r="K10" s="138" t="s">
        <v>118</v>
      </c>
      <c r="L10" s="131" t="s">
        <v>119</v>
      </c>
      <c r="M10" s="139" t="s">
        <v>120</v>
      </c>
      <c r="N10" s="133" t="s">
        <v>121</v>
      </c>
      <c r="O10" s="133" t="s">
        <v>122</v>
      </c>
      <c r="P10" s="133" t="s">
        <v>123</v>
      </c>
      <c r="Q10" s="133" t="s">
        <v>124</v>
      </c>
      <c r="R10" s="133" t="s">
        <v>125</v>
      </c>
      <c r="S10" s="133" t="s">
        <v>126</v>
      </c>
      <c r="T10" s="133" t="s">
        <v>127</v>
      </c>
      <c r="U10" s="133"/>
    </row>
    <row r="11" ht="107" customHeight="1" spans="1:21">
      <c r="A11" s="126">
        <v>7</v>
      </c>
      <c r="B11" s="127" t="s">
        <v>128</v>
      </c>
      <c r="C11" s="128" t="s">
        <v>129</v>
      </c>
      <c r="D11" s="128" t="s">
        <v>130</v>
      </c>
      <c r="E11" s="129">
        <v>45627</v>
      </c>
      <c r="F11" s="127">
        <v>30</v>
      </c>
      <c r="G11" s="127" t="s">
        <v>131</v>
      </c>
      <c r="H11" s="124">
        <v>60</v>
      </c>
      <c r="I11" s="130" t="s">
        <v>38</v>
      </c>
      <c r="J11" s="130" t="s">
        <v>39</v>
      </c>
      <c r="K11" s="138" t="s">
        <v>118</v>
      </c>
      <c r="L11" s="131" t="s">
        <v>132</v>
      </c>
      <c r="M11" s="140" t="s">
        <v>133</v>
      </c>
      <c r="N11" s="133" t="s">
        <v>134</v>
      </c>
      <c r="O11" s="137" t="s">
        <v>135</v>
      </c>
      <c r="P11" s="137" t="s">
        <v>136</v>
      </c>
      <c r="Q11" s="133" t="s">
        <v>137</v>
      </c>
      <c r="R11" s="133" t="s">
        <v>138</v>
      </c>
      <c r="S11" s="133" t="s">
        <v>126</v>
      </c>
      <c r="T11" s="133" t="s">
        <v>127</v>
      </c>
      <c r="U11" s="133"/>
    </row>
    <row r="12" ht="84" customHeight="1" spans="1:21">
      <c r="A12" s="126">
        <v>8</v>
      </c>
      <c r="B12" s="127" t="s">
        <v>139</v>
      </c>
      <c r="C12" s="128" t="s">
        <v>140</v>
      </c>
      <c r="D12" s="128" t="s">
        <v>141</v>
      </c>
      <c r="E12" s="129">
        <v>45597</v>
      </c>
      <c r="F12" s="127" t="s">
        <v>142</v>
      </c>
      <c r="G12" s="128" t="s">
        <v>143</v>
      </c>
      <c r="H12" s="124">
        <v>3</v>
      </c>
      <c r="I12" s="130" t="s">
        <v>144</v>
      </c>
      <c r="J12" s="130" t="s">
        <v>145</v>
      </c>
      <c r="K12" s="131" t="s">
        <v>146</v>
      </c>
      <c r="L12" s="131" t="s">
        <v>147</v>
      </c>
      <c r="M12" s="136" t="s">
        <v>148</v>
      </c>
      <c r="N12" s="141" t="s">
        <v>149</v>
      </c>
      <c r="O12" s="137" t="s">
        <v>150</v>
      </c>
      <c r="P12" s="137" t="s">
        <v>151</v>
      </c>
      <c r="Q12" s="131" t="s">
        <v>152</v>
      </c>
      <c r="R12" s="131" t="s">
        <v>153</v>
      </c>
      <c r="S12" s="131" t="s">
        <v>154</v>
      </c>
      <c r="T12" s="131" t="s">
        <v>155</v>
      </c>
      <c r="U12" s="131"/>
    </row>
    <row r="13" ht="79.5" customHeight="1" spans="1:21">
      <c r="A13" s="126">
        <v>9</v>
      </c>
      <c r="B13" s="127" t="s">
        <v>156</v>
      </c>
      <c r="C13" s="128" t="s">
        <v>157</v>
      </c>
      <c r="D13" s="128" t="s">
        <v>158</v>
      </c>
      <c r="E13" s="129">
        <v>45627</v>
      </c>
      <c r="F13" s="127" t="s">
        <v>159</v>
      </c>
      <c r="G13" s="127" t="s">
        <v>160</v>
      </c>
      <c r="H13" s="124">
        <v>18</v>
      </c>
      <c r="I13" s="130" t="s">
        <v>38</v>
      </c>
      <c r="J13" s="130" t="s">
        <v>39</v>
      </c>
      <c r="K13" s="138" t="s">
        <v>118</v>
      </c>
      <c r="L13" s="131" t="s">
        <v>161</v>
      </c>
      <c r="M13" s="140" t="s">
        <v>162</v>
      </c>
      <c r="N13" s="133" t="s">
        <v>163</v>
      </c>
      <c r="O13" s="137" t="s">
        <v>164</v>
      </c>
      <c r="P13" s="137" t="s">
        <v>165</v>
      </c>
      <c r="Q13" s="131" t="s">
        <v>166</v>
      </c>
      <c r="R13" s="131" t="s">
        <v>167</v>
      </c>
      <c r="S13" s="131" t="s">
        <v>168</v>
      </c>
      <c r="T13" s="131" t="s">
        <v>169</v>
      </c>
      <c r="U13" s="131"/>
    </row>
    <row r="14" ht="124" customHeight="1" spans="1:21">
      <c r="A14" s="126">
        <v>10</v>
      </c>
      <c r="B14" s="127" t="s">
        <v>170</v>
      </c>
      <c r="C14" s="128" t="s">
        <v>171</v>
      </c>
      <c r="D14" s="128" t="s">
        <v>172</v>
      </c>
      <c r="E14" s="129">
        <v>45627</v>
      </c>
      <c r="F14" s="128" t="s">
        <v>173</v>
      </c>
      <c r="G14" s="128" t="s">
        <v>174</v>
      </c>
      <c r="H14" s="124">
        <v>40</v>
      </c>
      <c r="I14" s="130" t="s">
        <v>86</v>
      </c>
      <c r="J14" s="130" t="s">
        <v>175</v>
      </c>
      <c r="K14" s="131" t="s">
        <v>176</v>
      </c>
      <c r="L14" s="131" t="s">
        <v>177</v>
      </c>
      <c r="M14" s="136" t="s">
        <v>178</v>
      </c>
      <c r="N14" s="133" t="s">
        <v>179</v>
      </c>
      <c r="O14" s="137" t="s">
        <v>180</v>
      </c>
      <c r="P14" s="137" t="s">
        <v>181</v>
      </c>
      <c r="Q14" s="131" t="s">
        <v>182</v>
      </c>
      <c r="R14" s="131" t="s">
        <v>183</v>
      </c>
      <c r="S14" s="131" t="s">
        <v>184</v>
      </c>
      <c r="T14" s="131" t="s">
        <v>185</v>
      </c>
      <c r="U14" s="131"/>
    </row>
    <row r="15" ht="111" customHeight="1" spans="1:21">
      <c r="A15" s="126">
        <v>11</v>
      </c>
      <c r="B15" s="142" t="s">
        <v>186</v>
      </c>
      <c r="C15" s="128" t="s">
        <v>187</v>
      </c>
      <c r="D15" s="128" t="s">
        <v>188</v>
      </c>
      <c r="E15" s="129">
        <v>45627</v>
      </c>
      <c r="F15" s="127" t="s">
        <v>189</v>
      </c>
      <c r="G15" s="127" t="s">
        <v>190</v>
      </c>
      <c r="H15" s="124">
        <v>15</v>
      </c>
      <c r="I15" s="130" t="s">
        <v>191</v>
      </c>
      <c r="J15" s="130" t="s">
        <v>192</v>
      </c>
      <c r="K15" s="131"/>
      <c r="L15" s="131" t="s">
        <v>193</v>
      </c>
      <c r="M15" s="143"/>
      <c r="N15" s="143"/>
      <c r="O15" s="144" t="s">
        <v>194</v>
      </c>
      <c r="P15" s="144"/>
      <c r="Q15" s="145" t="s">
        <v>195</v>
      </c>
      <c r="R15" s="131" t="s">
        <v>196</v>
      </c>
      <c r="S15" s="131" t="s">
        <v>197</v>
      </c>
      <c r="T15" s="131" t="s">
        <v>198</v>
      </c>
      <c r="U15" s="131"/>
    </row>
    <row r="16" ht="38.1" customHeight="1" spans="1:21">
      <c r="A16" s="123" t="s">
        <v>199</v>
      </c>
      <c r="B16" s="123"/>
      <c r="C16" s="123"/>
      <c r="D16" s="123"/>
      <c r="E16" s="123"/>
      <c r="F16" s="123"/>
      <c r="G16" s="123"/>
      <c r="H16" s="146"/>
      <c r="I16" s="121" t="s">
        <v>9</v>
      </c>
      <c r="J16" s="121" t="s">
        <v>10</v>
      </c>
      <c r="K16" s="121" t="s">
        <v>200</v>
      </c>
      <c r="L16" s="112"/>
      <c r="M16" s="143"/>
      <c r="N16" s="143"/>
      <c r="O16" s="112"/>
      <c r="P16" s="112"/>
      <c r="Q16" s="112"/>
      <c r="R16" s="112"/>
      <c r="S16" s="112"/>
      <c r="T16" s="112"/>
      <c r="U16" s="112"/>
    </row>
    <row r="17" ht="15" customHeight="1" spans="1:21">
      <c r="A17" s="147" t="s">
        <v>1</v>
      </c>
      <c r="B17" s="119" t="s">
        <v>2</v>
      </c>
      <c r="C17" s="119" t="s">
        <v>3</v>
      </c>
      <c r="D17" s="119" t="s">
        <v>201</v>
      </c>
      <c r="E17" s="119" t="s">
        <v>202</v>
      </c>
      <c r="F17" s="119" t="s">
        <v>6</v>
      </c>
      <c r="G17" s="119" t="s">
        <v>203</v>
      </c>
      <c r="H17" s="120"/>
      <c r="I17" s="121"/>
      <c r="J17" s="121"/>
      <c r="K17" s="121"/>
      <c r="L17" s="112"/>
      <c r="M17" s="143"/>
      <c r="N17" s="143"/>
      <c r="O17" s="112"/>
      <c r="P17" s="112"/>
      <c r="Q17" s="112"/>
      <c r="R17" s="112"/>
      <c r="S17" s="112"/>
      <c r="T17" s="112"/>
      <c r="U17" s="112"/>
    </row>
    <row r="18" ht="15" spans="1:21">
      <c r="A18" s="147"/>
      <c r="B18" s="119"/>
      <c r="C18" s="119"/>
      <c r="D18" s="119"/>
      <c r="E18" s="119"/>
      <c r="F18" s="119" t="s">
        <v>22</v>
      </c>
      <c r="G18" s="119"/>
      <c r="H18" s="120"/>
      <c r="I18" s="121"/>
      <c r="J18" s="121"/>
      <c r="K18" s="121"/>
      <c r="L18" s="112"/>
      <c r="M18" s="143"/>
      <c r="N18" s="143"/>
      <c r="O18" s="112"/>
      <c r="P18" s="112"/>
      <c r="Q18" s="112"/>
      <c r="R18" s="112"/>
      <c r="S18" s="112"/>
      <c r="T18" s="112"/>
      <c r="U18" s="112"/>
    </row>
    <row r="19" ht="113.25" customHeight="1" spans="1:21">
      <c r="A19" s="126">
        <v>1</v>
      </c>
      <c r="B19" s="128" t="s">
        <v>204</v>
      </c>
      <c r="C19" s="128" t="s">
        <v>205</v>
      </c>
      <c r="D19" s="128" t="s">
        <v>206</v>
      </c>
      <c r="E19" s="128" t="s">
        <v>207</v>
      </c>
      <c r="F19" s="127">
        <v>220</v>
      </c>
      <c r="G19" s="128"/>
      <c r="H19" s="148"/>
      <c r="I19" s="149" t="s">
        <v>208</v>
      </c>
      <c r="J19" s="112" t="s">
        <v>209</v>
      </c>
      <c r="K19" s="137"/>
      <c r="L19" s="144" t="s">
        <v>210</v>
      </c>
      <c r="M19" s="136" t="s">
        <v>211</v>
      </c>
      <c r="N19" s="136" t="s">
        <v>212</v>
      </c>
      <c r="O19" s="137" t="s">
        <v>213</v>
      </c>
      <c r="P19" s="137" t="s">
        <v>213</v>
      </c>
      <c r="Q19" s="133" t="s">
        <v>214</v>
      </c>
      <c r="R19" s="133" t="s">
        <v>215</v>
      </c>
      <c r="S19" s="133" t="s">
        <v>216</v>
      </c>
      <c r="T19" s="133" t="s">
        <v>217</v>
      </c>
      <c r="U19" s="133"/>
    </row>
    <row r="20" ht="249" customHeight="1" spans="1:21">
      <c r="A20" s="126">
        <v>2</v>
      </c>
      <c r="B20" s="128" t="s">
        <v>218</v>
      </c>
      <c r="C20" s="128" t="s">
        <v>219</v>
      </c>
      <c r="D20" s="128" t="s">
        <v>220</v>
      </c>
      <c r="E20" s="150" t="s">
        <v>221</v>
      </c>
      <c r="F20" s="127" t="s">
        <v>222</v>
      </c>
      <c r="G20" s="127"/>
      <c r="H20" s="151"/>
      <c r="I20" s="149" t="s">
        <v>208</v>
      </c>
      <c r="J20" s="112" t="s">
        <v>209</v>
      </c>
      <c r="K20" s="144"/>
      <c r="L20" s="137" t="s">
        <v>223</v>
      </c>
      <c r="M20" s="136" t="s">
        <v>224</v>
      </c>
      <c r="N20" s="136" t="s">
        <v>225</v>
      </c>
      <c r="O20" s="137" t="s">
        <v>226</v>
      </c>
      <c r="P20" s="137" t="s">
        <v>227</v>
      </c>
      <c r="Q20" s="133" t="s">
        <v>228</v>
      </c>
      <c r="R20" s="133" t="s">
        <v>229</v>
      </c>
      <c r="S20" s="133" t="s">
        <v>230</v>
      </c>
      <c r="T20" s="133" t="s">
        <v>231</v>
      </c>
      <c r="U20" s="133"/>
    </row>
    <row r="21" ht="84.75" customHeight="1" spans="1:21">
      <c r="A21" s="126">
        <v>3</v>
      </c>
      <c r="B21" s="127" t="s">
        <v>232</v>
      </c>
      <c r="C21" s="128" t="s">
        <v>233</v>
      </c>
      <c r="D21" s="128" t="s">
        <v>234</v>
      </c>
      <c r="E21" s="129">
        <v>45870</v>
      </c>
      <c r="F21" s="127">
        <v>45</v>
      </c>
      <c r="G21" s="127"/>
      <c r="H21" s="152"/>
      <c r="I21" s="149" t="s">
        <v>235</v>
      </c>
      <c r="J21" s="112" t="s">
        <v>236</v>
      </c>
      <c r="K21" s="137"/>
      <c r="L21" s="137" t="s">
        <v>237</v>
      </c>
      <c r="M21" s="136" t="s">
        <v>238</v>
      </c>
      <c r="N21" s="144" t="s">
        <v>239</v>
      </c>
      <c r="O21" s="144" t="s">
        <v>239</v>
      </c>
      <c r="P21" s="137" t="s">
        <v>240</v>
      </c>
      <c r="Q21" s="131" t="s">
        <v>241</v>
      </c>
      <c r="R21" s="131" t="s">
        <v>242</v>
      </c>
      <c r="S21" s="131" t="s">
        <v>243</v>
      </c>
      <c r="T21" s="131" t="s">
        <v>243</v>
      </c>
      <c r="U21" s="131"/>
    </row>
    <row r="22" ht="143" customHeight="1" spans="1:21">
      <c r="A22" s="126">
        <v>4</v>
      </c>
      <c r="B22" s="127" t="s">
        <v>244</v>
      </c>
      <c r="C22" s="128" t="s">
        <v>245</v>
      </c>
      <c r="D22" s="128" t="s">
        <v>246</v>
      </c>
      <c r="E22" s="128" t="s">
        <v>247</v>
      </c>
      <c r="F22" s="119"/>
      <c r="G22" s="127"/>
      <c r="H22" s="152"/>
      <c r="I22" s="149" t="s">
        <v>248</v>
      </c>
      <c r="J22" s="112" t="s">
        <v>249</v>
      </c>
      <c r="K22" s="137"/>
      <c r="L22" s="144" t="s">
        <v>250</v>
      </c>
      <c r="M22" s="143"/>
      <c r="N22" s="153" t="s">
        <v>251</v>
      </c>
      <c r="O22" s="137" t="s">
        <v>252</v>
      </c>
      <c r="P22" s="137" t="s">
        <v>253</v>
      </c>
      <c r="Q22" s="131" t="s">
        <v>254</v>
      </c>
      <c r="R22" s="133" t="s">
        <v>254</v>
      </c>
      <c r="S22" s="133" t="s">
        <v>254</v>
      </c>
      <c r="T22" s="133" t="s">
        <v>254</v>
      </c>
      <c r="U22" s="133"/>
    </row>
    <row r="23" ht="14.25" spans="1:21">
      <c r="R23" s="154"/>
      <c r="S23" s="154"/>
      <c r="T23" s="154"/>
      <c r="U23" s="154"/>
    </row>
  </sheetData>
  <mergeCells count="33">
    <mergeCell ref="A1:H1"/>
    <mergeCell ref="A4:G4"/>
    <mergeCell ref="A16:G16"/>
    <mergeCell ref="A2:A3"/>
    <mergeCell ref="A17:A18"/>
    <mergeCell ref="B2:B3"/>
    <mergeCell ref="B17:B18"/>
    <mergeCell ref="C2:C3"/>
    <mergeCell ref="C17:C18"/>
    <mergeCell ref="D2:D3"/>
    <mergeCell ref="D17:D18"/>
    <mergeCell ref="E2:E3"/>
    <mergeCell ref="E17:E18"/>
    <mergeCell ref="G2:G3"/>
    <mergeCell ref="G17:G18"/>
    <mergeCell ref="H2:H3"/>
    <mergeCell ref="H17:H18"/>
    <mergeCell ref="I2:I3"/>
    <mergeCell ref="I17:I18"/>
    <mergeCell ref="J2:J3"/>
    <mergeCell ref="J17:J18"/>
    <mergeCell ref="K2:K3"/>
    <mergeCell ref="K17:K18"/>
    <mergeCell ref="L2:L3"/>
    <mergeCell ref="M2:M3"/>
    <mergeCell ref="N2:N3"/>
    <mergeCell ref="O2:O3"/>
    <mergeCell ref="P2:P3"/>
    <mergeCell ref="Q2:Q3"/>
    <mergeCell ref="R2:R3"/>
    <mergeCell ref="S2:S3"/>
    <mergeCell ref="T2:T3"/>
    <mergeCell ref="U2:U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1"/>
  <sheetViews>
    <sheetView tabSelected="1" zoomScale="80" zoomScaleNormal="80" topLeftCell="A2" workbookViewId="0">
      <pane xSplit="4" ySplit="4" topLeftCell="E6" activePane="bottomRight" state="frozen"/>
      <selection/>
      <selection pane="topRight"/>
      <selection pane="bottomLeft"/>
      <selection pane="bottomRight" activeCell="V8" sqref="V8"/>
    </sheetView>
  </sheetViews>
  <sheetFormatPr defaultColWidth="9" defaultRowHeight="13.5"/>
  <cols>
    <col min="1" max="1" width="2.2" customWidth="1"/>
    <col min="2" max="2" width="5.56666666666667" customWidth="1"/>
    <col min="3" max="3" width="19.5" customWidth="1"/>
    <col min="4" max="4" width="52.625" customWidth="1"/>
    <col min="5" max="5" width="13.875" customWidth="1"/>
    <col min="6" max="6" width="44.8916666666667" hidden="1" customWidth="1"/>
    <col min="7" max="7" width="40" hidden="1" customWidth="1"/>
    <col min="8" max="8" width="41.6666666666667" hidden="1" customWidth="1"/>
    <col min="9" max="9" width="50.125" hidden="1" customWidth="1"/>
    <col min="10" max="10" width="45.6916666666667" hidden="1" customWidth="1"/>
    <col min="11" max="11" width="42.3416666666667" hidden="1" customWidth="1"/>
    <col min="12" max="12" width="38.9" customWidth="1"/>
    <col min="13" max="13" width="12.25" customWidth="1"/>
    <col min="14" max="14" width="10" customWidth="1"/>
    <col min="15" max="17" width="9.69166666666667" customWidth="1"/>
    <col min="18" max="18" width="8.875" customWidth="1"/>
    <col min="19" max="19" width="10" customWidth="1"/>
    <col min="20" max="20" width="19.375" customWidth="1"/>
    <col min="21" max="21" width="21.5" customWidth="1"/>
  </cols>
  <sheetData>
    <row r="1" ht="11" customHeight="1"/>
    <row r="2" customFormat="1" ht="34" customHeight="1" spans="1:21">
      <c r="B2" s="40" t="s">
        <v>255</v>
      </c>
      <c r="C2" s="40"/>
      <c r="D2" s="40"/>
      <c r="E2" s="40"/>
      <c r="F2" s="40"/>
      <c r="G2" s="40"/>
      <c r="H2" s="40"/>
      <c r="I2" s="40"/>
      <c r="J2" s="40"/>
      <c r="K2" s="40"/>
      <c r="L2" s="40"/>
      <c r="M2" s="40"/>
      <c r="N2" s="40"/>
      <c r="O2" s="40"/>
      <c r="P2" s="40"/>
      <c r="Q2" s="40"/>
      <c r="R2" s="40"/>
      <c r="S2" s="40"/>
      <c r="T2" s="40"/>
      <c r="U2" s="40"/>
    </row>
    <row r="3" customFormat="1" ht="19" customHeight="1" spans="1:21">
      <c r="C3" s="41" t="s">
        <v>256</v>
      </c>
      <c r="F3" s="42"/>
      <c r="G3" s="42"/>
      <c r="H3" s="42"/>
      <c r="I3" s="42"/>
      <c r="J3" s="42"/>
      <c r="K3" s="42"/>
      <c r="L3" s="42"/>
      <c r="M3" s="42"/>
      <c r="N3" s="42"/>
      <c r="O3" s="42"/>
      <c r="P3" s="42"/>
      <c r="Q3" s="42"/>
    </row>
    <row r="4" customFormat="1" ht="81" customHeight="1" spans="1:21">
      <c r="B4" s="43" t="s">
        <v>1</v>
      </c>
      <c r="C4" s="43" t="s">
        <v>257</v>
      </c>
      <c r="D4" s="44" t="s">
        <v>258</v>
      </c>
      <c r="E4" s="45" t="s">
        <v>259</v>
      </c>
      <c r="F4" s="45" t="s">
        <v>260</v>
      </c>
      <c r="G4" s="45" t="s">
        <v>261</v>
      </c>
      <c r="H4" s="45" t="s">
        <v>262</v>
      </c>
      <c r="I4" s="45" t="s">
        <v>263</v>
      </c>
      <c r="J4" s="45" t="s">
        <v>264</v>
      </c>
      <c r="K4" s="45" t="s">
        <v>265</v>
      </c>
      <c r="L4" s="45" t="s">
        <v>266</v>
      </c>
      <c r="M4" s="46" t="s">
        <v>267</v>
      </c>
      <c r="N4" s="47" t="s">
        <v>268</v>
      </c>
      <c r="O4" s="48"/>
      <c r="P4" s="48"/>
      <c r="Q4" s="48"/>
      <c r="R4" s="48"/>
      <c r="S4" s="49"/>
      <c r="T4" s="46" t="s">
        <v>269</v>
      </c>
      <c r="U4" s="46" t="s">
        <v>270</v>
      </c>
    </row>
    <row r="5" customFormat="1" ht="30" customHeight="1" spans="1:21">
      <c r="B5" s="50"/>
      <c r="C5" s="50"/>
      <c r="D5" s="51"/>
      <c r="E5" s="52"/>
      <c r="F5" s="52"/>
      <c r="G5" s="52"/>
      <c r="H5" s="52"/>
      <c r="I5" s="52"/>
      <c r="J5" s="52"/>
      <c r="K5" s="52"/>
      <c r="L5" s="52"/>
      <c r="M5" s="53"/>
      <c r="N5" s="45" t="s">
        <v>271</v>
      </c>
      <c r="O5" s="45" t="s">
        <v>272</v>
      </c>
      <c r="P5" s="45" t="s">
        <v>273</v>
      </c>
      <c r="Q5" s="45" t="s">
        <v>274</v>
      </c>
      <c r="R5" s="45" t="s">
        <v>275</v>
      </c>
      <c r="S5" s="45" t="s">
        <v>276</v>
      </c>
      <c r="T5" s="53"/>
      <c r="U5" s="53"/>
    </row>
    <row r="6" customFormat="1" ht="36" customHeight="1" spans="1:21">
      <c r="B6" s="54"/>
      <c r="C6" s="43" t="s">
        <v>277</v>
      </c>
      <c r="D6" s="55"/>
      <c r="E6" s="56">
        <f>E7+E9+E13+E11+E15+E17+E19+E21+E23+E25+E27+E29+E33+E35+E37+E39+E41+E43+E45+E49+E51+E53+E57+E59+E65+E69+E71+E73+E75+E77+E79+E83</f>
        <v>541.895</v>
      </c>
      <c r="F6" s="57"/>
      <c r="G6" s="58"/>
      <c r="H6" s="58"/>
      <c r="I6" s="58"/>
      <c r="J6" s="58"/>
      <c r="K6" s="58"/>
      <c r="L6" s="58"/>
      <c r="M6" s="59">
        <f>M7+M9+M11+M13+M15+M17+M19+M21+M23+M25+M27+0.4178+0.525+M35+M37+M43+M49+M53+M57+M59+M65+M75+M77+M79</f>
        <v>240.3378</v>
      </c>
      <c r="N6" s="59">
        <f>N8+N10+N12+N14+N16+N18+N20+N22+N24+N26+N28+N30+N34+N36+N38+N40+N44+N50+N52+N80+N72</f>
        <v>74.9935</v>
      </c>
      <c r="O6" s="59">
        <f>O8+O12+O16+O18+O20+O22+O24+O26+O28+O30+O34+O76+O36+O38+O40+O44+O50+O52+O80+O72</f>
        <v>70.6782</v>
      </c>
      <c r="P6" s="59">
        <f>P8+P10+P12+P14+P16+P18+P20+P22+P24+P26+P28+P30+P34+P36+P38+P40+P42+P44+P46+P50+P52+P80+P84+P72</f>
        <v>92.2898</v>
      </c>
      <c r="Q6" s="59">
        <f>Q8+Q10+Q12+Q16+Q18+Q20+Q22+Q24+Q26+Q28+Q30+Q34+Q76+Q36+Q38+Q40+Q42+Q44+Q46+Q50+Q52+Q54+Q70+Q74+Q84+Q80+Q72</f>
        <v>81.116</v>
      </c>
      <c r="R6" s="59">
        <f>R8+R10+R12+R16+R18+R20+R22+R24+R26+R28+R30+R34+R76+R36+R38+R40+R42+R44+R46+R50+R52+R54+R70+R74+R84+R80+R72</f>
        <v>75.2074</v>
      </c>
      <c r="S6" s="60"/>
      <c r="T6" s="60"/>
      <c r="U6" s="60"/>
    </row>
    <row r="7" s="34" customFormat="1" ht="43" customHeight="1" spans="1:21">
      <c r="B7" s="19">
        <v>1</v>
      </c>
      <c r="C7" s="61" t="s">
        <v>278</v>
      </c>
      <c r="D7" s="20" t="s">
        <v>279</v>
      </c>
      <c r="E7" s="20">
        <v>103</v>
      </c>
      <c r="F7" s="20" t="s">
        <v>280</v>
      </c>
      <c r="G7" s="20" t="s">
        <v>281</v>
      </c>
      <c r="H7" s="20" t="s">
        <v>282</v>
      </c>
      <c r="I7" s="62" t="s">
        <v>283</v>
      </c>
      <c r="J7" s="62" t="s">
        <v>284</v>
      </c>
      <c r="K7" s="62" t="s">
        <v>285</v>
      </c>
      <c r="L7" s="62"/>
      <c r="M7" s="12">
        <v>47</v>
      </c>
      <c r="N7" s="12">
        <v>10</v>
      </c>
      <c r="O7" s="12">
        <v>10</v>
      </c>
      <c r="P7" s="12">
        <v>9</v>
      </c>
      <c r="Q7" s="12">
        <v>9</v>
      </c>
      <c r="R7" s="12">
        <v>9</v>
      </c>
      <c r="S7" s="12">
        <v>9</v>
      </c>
      <c r="T7" s="63" t="s">
        <v>286</v>
      </c>
      <c r="U7" s="63" t="s">
        <v>287</v>
      </c>
    </row>
    <row r="8" s="34" customFormat="1" ht="219" customHeight="1" spans="1:21">
      <c r="B8" s="23"/>
      <c r="C8" s="64"/>
      <c r="D8" s="23"/>
      <c r="E8" s="23"/>
      <c r="F8" s="23"/>
      <c r="G8" s="23"/>
      <c r="H8" s="23"/>
      <c r="I8" s="65"/>
      <c r="J8" s="65"/>
      <c r="K8" s="65"/>
      <c r="L8" s="65"/>
      <c r="M8" s="12">
        <v>47</v>
      </c>
      <c r="N8" s="12">
        <v>10.5</v>
      </c>
      <c r="O8" s="12">
        <v>11.46</v>
      </c>
      <c r="P8" s="12">
        <v>7.1</v>
      </c>
      <c r="Q8" s="12">
        <v>11.1</v>
      </c>
      <c r="R8" s="12">
        <v>10</v>
      </c>
      <c r="S8" s="12"/>
      <c r="T8" s="66"/>
      <c r="U8" s="66"/>
    </row>
    <row r="9" s="35" customFormat="1" ht="49" customHeight="1" spans="1:21">
      <c r="B9" s="19">
        <v>2</v>
      </c>
      <c r="C9" s="67" t="s">
        <v>288</v>
      </c>
      <c r="D9" s="20" t="s">
        <v>289</v>
      </c>
      <c r="E9" s="20">
        <v>25</v>
      </c>
      <c r="F9" s="20" t="s">
        <v>290</v>
      </c>
      <c r="G9" s="20" t="s">
        <v>291</v>
      </c>
      <c r="H9" s="20" t="s">
        <v>292</v>
      </c>
      <c r="I9" s="20" t="s">
        <v>293</v>
      </c>
      <c r="J9" s="20" t="s">
        <v>294</v>
      </c>
      <c r="K9" s="20" t="s">
        <v>295</v>
      </c>
      <c r="L9" s="20"/>
      <c r="M9" s="12">
        <v>11.2</v>
      </c>
      <c r="N9" s="12" t="s">
        <v>296</v>
      </c>
      <c r="O9" s="12" t="s">
        <v>296</v>
      </c>
      <c r="P9" s="12" t="s">
        <v>296</v>
      </c>
      <c r="Q9" s="12">
        <v>5.6</v>
      </c>
      <c r="R9" s="12">
        <v>5.6</v>
      </c>
      <c r="S9" s="12" t="s">
        <v>296</v>
      </c>
      <c r="T9" s="20" t="s">
        <v>297</v>
      </c>
      <c r="U9" s="63" t="s">
        <v>287</v>
      </c>
    </row>
    <row r="10" s="35" customFormat="1" ht="54" customHeight="1" spans="1:21">
      <c r="B10" s="23"/>
      <c r="C10" s="68"/>
      <c r="D10" s="23"/>
      <c r="E10" s="23"/>
      <c r="F10" s="23"/>
      <c r="G10" s="23"/>
      <c r="H10" s="23"/>
      <c r="I10" s="23"/>
      <c r="J10" s="23"/>
      <c r="K10" s="23"/>
      <c r="L10" s="23"/>
      <c r="M10" s="23" t="s">
        <v>298</v>
      </c>
      <c r="N10" s="12">
        <v>5.6</v>
      </c>
      <c r="O10" s="12"/>
      <c r="P10" s="12">
        <v>5.6</v>
      </c>
      <c r="Q10" s="12">
        <v>0</v>
      </c>
      <c r="R10" s="12">
        <v>0</v>
      </c>
      <c r="S10" s="12"/>
      <c r="T10" s="23"/>
      <c r="U10" s="66"/>
    </row>
    <row r="11" s="34" customFormat="1" ht="43" customHeight="1" spans="1:21">
      <c r="B11" s="19">
        <v>3</v>
      </c>
      <c r="C11" s="61" t="s">
        <v>299</v>
      </c>
      <c r="D11" s="69" t="s">
        <v>300</v>
      </c>
      <c r="E11" s="12">
        <v>5.5</v>
      </c>
      <c r="F11" s="70" t="s">
        <v>301</v>
      </c>
      <c r="G11" s="12" t="s">
        <v>302</v>
      </c>
      <c r="H11" s="20" t="s">
        <v>303</v>
      </c>
      <c r="I11" s="20" t="s">
        <v>304</v>
      </c>
      <c r="J11" s="20" t="s">
        <v>305</v>
      </c>
      <c r="K11" s="20" t="s">
        <v>306</v>
      </c>
      <c r="L11" s="20"/>
      <c r="M11" s="12">
        <v>0.13</v>
      </c>
      <c r="N11" s="12">
        <v>0.36</v>
      </c>
      <c r="O11" s="12">
        <v>0.36</v>
      </c>
      <c r="P11" s="12">
        <v>0.36</v>
      </c>
      <c r="Q11" s="12">
        <v>0.36</v>
      </c>
      <c r="R11" s="12">
        <v>0.36</v>
      </c>
      <c r="S11" s="12">
        <v>0.36</v>
      </c>
      <c r="T11" s="20" t="s">
        <v>307</v>
      </c>
      <c r="U11" s="20" t="s">
        <v>308</v>
      </c>
    </row>
    <row r="12" s="34" customFormat="1" ht="43" customHeight="1" spans="1:21">
      <c r="B12" s="23"/>
      <c r="C12" s="64"/>
      <c r="D12" s="71"/>
      <c r="E12" s="12"/>
      <c r="F12" s="72"/>
      <c r="G12" s="12"/>
      <c r="H12" s="23"/>
      <c r="I12" s="23"/>
      <c r="J12" s="23"/>
      <c r="K12" s="23"/>
      <c r="L12" s="23"/>
      <c r="M12" s="23" t="s">
        <v>298</v>
      </c>
      <c r="N12" s="12">
        <v>0.36</v>
      </c>
      <c r="O12" s="12">
        <v>0.3868</v>
      </c>
      <c r="P12" s="12">
        <v>0.3868</v>
      </c>
      <c r="Q12" s="12">
        <v>0.3744</v>
      </c>
      <c r="R12" s="12">
        <v>0.3868</v>
      </c>
      <c r="S12" s="12"/>
      <c r="T12" s="23"/>
      <c r="U12" s="23"/>
    </row>
    <row r="13" s="34" customFormat="1" ht="43" customHeight="1" spans="1:21">
      <c r="B13" s="19">
        <v>4</v>
      </c>
      <c r="C13" s="61" t="s">
        <v>309</v>
      </c>
      <c r="D13" s="69" t="s">
        <v>310</v>
      </c>
      <c r="E13" s="69">
        <v>20</v>
      </c>
      <c r="F13" s="69" t="s">
        <v>311</v>
      </c>
      <c r="G13" s="69" t="s">
        <v>312</v>
      </c>
      <c r="H13" s="69" t="s">
        <v>313</v>
      </c>
      <c r="I13" s="69" t="s">
        <v>125</v>
      </c>
      <c r="J13" s="69" t="s">
        <v>314</v>
      </c>
      <c r="K13" s="69" t="s">
        <v>315</v>
      </c>
      <c r="L13" s="69"/>
      <c r="M13" s="73">
        <v>20</v>
      </c>
      <c r="N13" s="73" t="s">
        <v>316</v>
      </c>
      <c r="O13" s="73" t="s">
        <v>316</v>
      </c>
      <c r="P13" s="73" t="s">
        <v>316</v>
      </c>
      <c r="Q13" s="73" t="s">
        <v>316</v>
      </c>
      <c r="R13" s="73" t="s">
        <v>316</v>
      </c>
      <c r="S13" s="73" t="s">
        <v>316</v>
      </c>
      <c r="T13" s="20" t="s">
        <v>317</v>
      </c>
      <c r="U13" s="20" t="s">
        <v>308</v>
      </c>
    </row>
    <row r="14" s="34" customFormat="1" ht="66" customHeight="1" spans="1:21">
      <c r="B14" s="23"/>
      <c r="C14" s="74"/>
      <c r="D14" s="75"/>
      <c r="E14" s="75"/>
      <c r="F14" s="71"/>
      <c r="G14" s="71"/>
      <c r="H14" s="71"/>
      <c r="I14" s="71"/>
      <c r="J14" s="71"/>
      <c r="K14" s="71"/>
      <c r="L14" s="71"/>
      <c r="M14" s="23" t="s">
        <v>298</v>
      </c>
      <c r="N14" s="12">
        <v>2.7</v>
      </c>
      <c r="O14" s="12" t="s">
        <v>318</v>
      </c>
      <c r="P14" s="12">
        <v>2.4</v>
      </c>
      <c r="Q14" s="12" t="s">
        <v>318</v>
      </c>
      <c r="R14" s="12" t="s">
        <v>318</v>
      </c>
      <c r="S14" s="12"/>
      <c r="T14" s="23"/>
      <c r="U14" s="23"/>
    </row>
    <row r="15" s="35" customFormat="1" ht="45" customHeight="1" spans="1:21">
      <c r="A15" s="76"/>
      <c r="B15" s="19">
        <v>5</v>
      </c>
      <c r="C15" s="61" t="s">
        <v>319</v>
      </c>
      <c r="D15" s="69" t="s">
        <v>320</v>
      </c>
      <c r="E15" s="12">
        <v>3.2</v>
      </c>
      <c r="F15" s="70" t="s">
        <v>321</v>
      </c>
      <c r="G15" s="12" t="s">
        <v>322</v>
      </c>
      <c r="H15" s="20" t="s">
        <v>323</v>
      </c>
      <c r="I15" s="20" t="s">
        <v>324</v>
      </c>
      <c r="J15" s="20" t="s">
        <v>325</v>
      </c>
      <c r="K15" s="20" t="s">
        <v>326</v>
      </c>
      <c r="L15" s="20"/>
      <c r="M15" s="12">
        <v>0.8</v>
      </c>
      <c r="N15" s="20">
        <v>0.4</v>
      </c>
      <c r="O15" s="20">
        <v>0.4</v>
      </c>
      <c r="P15" s="20">
        <v>0.4</v>
      </c>
      <c r="Q15" s="20">
        <v>0.4</v>
      </c>
      <c r="R15" s="20">
        <v>0.4</v>
      </c>
      <c r="S15" s="20">
        <v>0.4</v>
      </c>
      <c r="T15" s="20" t="s">
        <v>317</v>
      </c>
      <c r="U15" s="20" t="s">
        <v>308</v>
      </c>
    </row>
    <row r="16" s="35" customFormat="1" ht="56" customHeight="1" spans="1:21">
      <c r="A16" s="76"/>
      <c r="B16" s="23"/>
      <c r="C16" s="74"/>
      <c r="D16" s="75"/>
      <c r="E16" s="12"/>
      <c r="F16" s="72"/>
      <c r="G16" s="12"/>
      <c r="H16" s="23"/>
      <c r="I16" s="23"/>
      <c r="J16" s="23"/>
      <c r="K16" s="23"/>
      <c r="L16" s="23"/>
      <c r="M16" s="23" t="s">
        <v>298</v>
      </c>
      <c r="N16" s="12">
        <v>0.4</v>
      </c>
      <c r="O16" s="12">
        <v>0.4</v>
      </c>
      <c r="P16" s="12">
        <v>0.4</v>
      </c>
      <c r="Q16" s="12">
        <v>0.4</v>
      </c>
      <c r="R16" s="12">
        <v>0.4</v>
      </c>
      <c r="S16" s="12"/>
      <c r="T16" s="23"/>
      <c r="U16" s="23"/>
    </row>
    <row r="17" s="35" customFormat="1" ht="58" customHeight="1" spans="1:21">
      <c r="A17" s="77"/>
      <c r="B17" s="19">
        <v>6</v>
      </c>
      <c r="C17" s="61" t="s">
        <v>327</v>
      </c>
      <c r="D17" s="69" t="s">
        <v>328</v>
      </c>
      <c r="E17" s="69">
        <v>3</v>
      </c>
      <c r="F17" s="69" t="s">
        <v>329</v>
      </c>
      <c r="G17" s="69" t="s">
        <v>330</v>
      </c>
      <c r="H17" s="69" t="s">
        <v>331</v>
      </c>
      <c r="I17" s="69" t="s">
        <v>332</v>
      </c>
      <c r="J17" s="69" t="s">
        <v>333</v>
      </c>
      <c r="K17" s="69" t="s">
        <v>334</v>
      </c>
      <c r="L17" s="69"/>
      <c r="M17" s="73">
        <v>0.245</v>
      </c>
      <c r="N17" s="73">
        <v>0.464</v>
      </c>
      <c r="O17" s="73">
        <v>0.464</v>
      </c>
      <c r="P17" s="73">
        <v>0.432</v>
      </c>
      <c r="Q17" s="73">
        <v>0.464</v>
      </c>
      <c r="R17" s="73">
        <v>0.432</v>
      </c>
      <c r="S17" s="73">
        <v>0.464</v>
      </c>
      <c r="T17" s="20" t="s">
        <v>335</v>
      </c>
      <c r="U17" s="20" t="s">
        <v>336</v>
      </c>
    </row>
    <row r="18" s="35" customFormat="1" ht="58" customHeight="1" spans="1:21">
      <c r="B18" s="23"/>
      <c r="C18" s="74"/>
      <c r="D18" s="71"/>
      <c r="E18" s="71"/>
      <c r="F18" s="71"/>
      <c r="G18" s="71"/>
      <c r="H18" s="71"/>
      <c r="I18" s="71"/>
      <c r="J18" s="71"/>
      <c r="K18" s="71"/>
      <c r="L18" s="71"/>
      <c r="M18" s="23" t="s">
        <v>298</v>
      </c>
      <c r="N18" s="12">
        <v>0.432</v>
      </c>
      <c r="O18" s="12">
        <v>0.4464</v>
      </c>
      <c r="P18" s="12">
        <v>0.446</v>
      </c>
      <c r="Q18" s="12">
        <v>0.5356</v>
      </c>
      <c r="R18" s="12">
        <v>0.5356</v>
      </c>
      <c r="S18" s="12"/>
      <c r="T18" s="23"/>
      <c r="U18" s="23"/>
    </row>
    <row r="19" s="35" customFormat="1" ht="59" customHeight="1" spans="1:21">
      <c r="B19" s="19">
        <v>7</v>
      </c>
      <c r="C19" s="61" t="s">
        <v>337</v>
      </c>
      <c r="D19" s="20" t="s">
        <v>338</v>
      </c>
      <c r="E19" s="20">
        <v>3.1</v>
      </c>
      <c r="F19" s="20" t="s">
        <v>339</v>
      </c>
      <c r="G19" s="20" t="s">
        <v>340</v>
      </c>
      <c r="H19" s="20" t="s">
        <v>341</v>
      </c>
      <c r="I19" s="20" t="s">
        <v>342</v>
      </c>
      <c r="J19" s="20" t="s">
        <v>343</v>
      </c>
      <c r="K19" s="20" t="s">
        <v>344</v>
      </c>
      <c r="L19" s="20"/>
      <c r="M19" s="12">
        <v>1.56</v>
      </c>
      <c r="N19" s="12">
        <v>0.27</v>
      </c>
      <c r="O19" s="12">
        <v>0.27</v>
      </c>
      <c r="P19" s="12">
        <v>0.26</v>
      </c>
      <c r="Q19" s="12">
        <v>0.27</v>
      </c>
      <c r="R19" s="12">
        <v>0.26</v>
      </c>
      <c r="S19" s="12">
        <v>0.27</v>
      </c>
      <c r="T19" s="20" t="s">
        <v>345</v>
      </c>
      <c r="U19" s="20" t="s">
        <v>336</v>
      </c>
    </row>
    <row r="20" s="35" customFormat="1" ht="59" customHeight="1" spans="1:21">
      <c r="B20" s="23"/>
      <c r="C20" s="74"/>
      <c r="D20" s="23"/>
      <c r="E20" s="23"/>
      <c r="F20" s="23"/>
      <c r="G20" s="23"/>
      <c r="H20" s="23"/>
      <c r="I20" s="23"/>
      <c r="J20" s="23"/>
      <c r="K20" s="23"/>
      <c r="L20" s="23"/>
      <c r="M20" s="23" t="s">
        <v>298</v>
      </c>
      <c r="N20" s="12">
        <v>0.264</v>
      </c>
      <c r="O20" s="12">
        <v>0.276</v>
      </c>
      <c r="P20" s="12">
        <v>0.276</v>
      </c>
      <c r="Q20" s="12">
        <v>0.276</v>
      </c>
      <c r="R20" s="12">
        <v>0.276</v>
      </c>
      <c r="S20" s="12"/>
      <c r="T20" s="23"/>
      <c r="U20" s="23"/>
    </row>
    <row r="21" s="35" customFormat="1" ht="79" customHeight="1" spans="1:21">
      <c r="B21" s="19">
        <v>8</v>
      </c>
      <c r="C21" s="61" t="s">
        <v>346</v>
      </c>
      <c r="D21" s="20" t="s">
        <v>347</v>
      </c>
      <c r="E21" s="20">
        <v>22</v>
      </c>
      <c r="F21" s="20" t="s">
        <v>348</v>
      </c>
      <c r="G21" s="20" t="s">
        <v>349</v>
      </c>
      <c r="H21" s="20" t="s">
        <v>350</v>
      </c>
      <c r="I21" s="20" t="s">
        <v>351</v>
      </c>
      <c r="J21" s="20" t="s">
        <v>352</v>
      </c>
      <c r="K21" s="20" t="s">
        <v>353</v>
      </c>
      <c r="L21" s="20"/>
      <c r="M21" s="12">
        <v>4</v>
      </c>
      <c r="N21" s="12">
        <v>3.12</v>
      </c>
      <c r="O21" s="12">
        <v>3.12</v>
      </c>
      <c r="P21" s="12">
        <v>3.02</v>
      </c>
      <c r="Q21" s="12">
        <v>3.12</v>
      </c>
      <c r="R21" s="12">
        <v>3.02</v>
      </c>
      <c r="S21" s="12">
        <v>3.12</v>
      </c>
      <c r="T21" s="20" t="s">
        <v>335</v>
      </c>
      <c r="U21" s="20" t="s">
        <v>336</v>
      </c>
    </row>
    <row r="22" s="35" customFormat="1" ht="79" customHeight="1" spans="1:21">
      <c r="B22" s="23"/>
      <c r="C22" s="74"/>
      <c r="D22" s="23"/>
      <c r="E22" s="23"/>
      <c r="F22" s="23"/>
      <c r="G22" s="23"/>
      <c r="H22" s="23"/>
      <c r="I22" s="23"/>
      <c r="J22" s="23"/>
      <c r="K22" s="23"/>
      <c r="L22" s="23"/>
      <c r="M22" s="23" t="s">
        <v>298</v>
      </c>
      <c r="N22" s="12">
        <v>3.02</v>
      </c>
      <c r="O22" s="12">
        <v>3.1248</v>
      </c>
      <c r="P22" s="12">
        <v>3.12</v>
      </c>
      <c r="Q22" s="12">
        <v>3.32</v>
      </c>
      <c r="R22" s="12">
        <v>3.44</v>
      </c>
      <c r="S22" s="12"/>
      <c r="T22" s="23"/>
      <c r="U22" s="23"/>
    </row>
    <row r="23" s="34" customFormat="1" ht="75" customHeight="1" spans="1:21">
      <c r="B23" s="19">
        <v>9</v>
      </c>
      <c r="C23" s="61" t="s">
        <v>354</v>
      </c>
      <c r="D23" s="20" t="s">
        <v>355</v>
      </c>
      <c r="E23" s="20">
        <v>32</v>
      </c>
      <c r="F23" s="20" t="s">
        <v>356</v>
      </c>
      <c r="G23" s="20" t="s">
        <v>357</v>
      </c>
      <c r="H23" s="20" t="s">
        <v>358</v>
      </c>
      <c r="I23" s="20" t="s">
        <v>359</v>
      </c>
      <c r="J23" s="20" t="s">
        <v>360</v>
      </c>
      <c r="K23" s="20" t="s">
        <v>361</v>
      </c>
      <c r="L23" s="20"/>
      <c r="M23" s="12">
        <v>5.3</v>
      </c>
      <c r="N23" s="12">
        <v>4.4</v>
      </c>
      <c r="O23" s="12">
        <v>4.4</v>
      </c>
      <c r="P23" s="12">
        <v>4.4</v>
      </c>
      <c r="Q23" s="12">
        <v>4.4</v>
      </c>
      <c r="R23" s="12">
        <v>4.4</v>
      </c>
      <c r="S23" s="12">
        <v>4.4</v>
      </c>
      <c r="T23" s="20" t="s">
        <v>335</v>
      </c>
      <c r="U23" s="20" t="s">
        <v>336</v>
      </c>
    </row>
    <row r="24" s="34" customFormat="1" ht="75" customHeight="1" spans="1:21">
      <c r="B24" s="23"/>
      <c r="C24" s="74"/>
      <c r="D24" s="23"/>
      <c r="E24" s="23"/>
      <c r="F24" s="23"/>
      <c r="G24" s="23"/>
      <c r="H24" s="23"/>
      <c r="I24" s="23"/>
      <c r="J24" s="23"/>
      <c r="K24" s="23"/>
      <c r="L24" s="23"/>
      <c r="M24" s="12">
        <v>5.3</v>
      </c>
      <c r="N24" s="12">
        <v>4.32</v>
      </c>
      <c r="O24" s="12">
        <v>4.464</v>
      </c>
      <c r="P24" s="12">
        <v>4.46</v>
      </c>
      <c r="Q24" s="12">
        <v>5.18</v>
      </c>
      <c r="R24" s="12">
        <v>5.36</v>
      </c>
      <c r="S24" s="12"/>
      <c r="T24" s="23"/>
      <c r="U24" s="23"/>
    </row>
    <row r="25" s="35" customFormat="1" ht="64" customHeight="1" spans="1:21">
      <c r="B25" s="19">
        <v>10</v>
      </c>
      <c r="C25" s="61" t="s">
        <v>362</v>
      </c>
      <c r="D25" s="20" t="s">
        <v>363</v>
      </c>
      <c r="E25" s="20">
        <v>3</v>
      </c>
      <c r="F25" s="20" t="s">
        <v>364</v>
      </c>
      <c r="G25" s="20" t="s">
        <v>365</v>
      </c>
      <c r="H25" s="20" t="s">
        <v>366</v>
      </c>
      <c r="I25" s="69" t="s">
        <v>367</v>
      </c>
      <c r="J25" s="20" t="s">
        <v>368</v>
      </c>
      <c r="K25" s="20" t="s">
        <v>369</v>
      </c>
      <c r="L25" s="20"/>
      <c r="M25" s="12">
        <v>1</v>
      </c>
      <c r="N25" s="12">
        <v>1</v>
      </c>
      <c r="O25" s="12">
        <v>1</v>
      </c>
      <c r="P25" s="12" t="s">
        <v>296</v>
      </c>
      <c r="Q25" s="12" t="s">
        <v>296</v>
      </c>
      <c r="R25" s="12" t="s">
        <v>296</v>
      </c>
      <c r="S25" s="12" t="s">
        <v>296</v>
      </c>
      <c r="T25" s="63" t="s">
        <v>345</v>
      </c>
      <c r="U25" s="20" t="s">
        <v>336</v>
      </c>
    </row>
    <row r="26" s="35" customFormat="1" ht="64" customHeight="1" spans="1:21">
      <c r="B26" s="23"/>
      <c r="C26" s="64"/>
      <c r="D26" s="23"/>
      <c r="E26" s="23"/>
      <c r="F26" s="23"/>
      <c r="G26" s="23"/>
      <c r="H26" s="23"/>
      <c r="I26" s="71"/>
      <c r="J26" s="23"/>
      <c r="K26" s="23"/>
      <c r="L26" s="23"/>
      <c r="M26" s="23" t="s">
        <v>298</v>
      </c>
      <c r="N26" s="12">
        <v>1.2</v>
      </c>
      <c r="O26" s="12">
        <v>1.08</v>
      </c>
      <c r="P26" s="12"/>
      <c r="Q26" s="12"/>
      <c r="R26" s="12"/>
      <c r="S26" s="12"/>
      <c r="T26" s="66"/>
      <c r="U26" s="23"/>
    </row>
    <row r="27" s="35" customFormat="1" ht="60" customHeight="1" spans="1:21">
      <c r="B27" s="19">
        <v>11</v>
      </c>
      <c r="C27" s="61" t="s">
        <v>370</v>
      </c>
      <c r="D27" s="69" t="s">
        <v>371</v>
      </c>
      <c r="E27" s="12">
        <v>62</v>
      </c>
      <c r="F27" s="70" t="s">
        <v>372</v>
      </c>
      <c r="G27" s="12" t="s">
        <v>373</v>
      </c>
      <c r="H27" s="20" t="s">
        <v>374</v>
      </c>
      <c r="I27" s="20" t="s">
        <v>375</v>
      </c>
      <c r="J27" s="20" t="s">
        <v>376</v>
      </c>
      <c r="K27" s="20" t="s">
        <v>377</v>
      </c>
      <c r="L27" s="20"/>
      <c r="M27" s="12">
        <v>46.14</v>
      </c>
      <c r="N27" s="12">
        <v>5.6</v>
      </c>
      <c r="O27" s="12">
        <v>5.6</v>
      </c>
      <c r="P27" s="12">
        <v>5.6</v>
      </c>
      <c r="Q27" s="12">
        <v>5.6</v>
      </c>
      <c r="R27" s="12">
        <v>5.6</v>
      </c>
      <c r="S27" s="12">
        <v>5.6</v>
      </c>
      <c r="T27" s="78" t="s">
        <v>378</v>
      </c>
      <c r="U27" s="78" t="s">
        <v>379</v>
      </c>
    </row>
    <row r="28" s="35" customFormat="1" ht="60" customHeight="1" spans="1:21">
      <c r="B28" s="23"/>
      <c r="C28" s="74"/>
      <c r="D28" s="75"/>
      <c r="E28" s="12"/>
      <c r="F28" s="72"/>
      <c r="G28" s="12"/>
      <c r="H28" s="23"/>
      <c r="I28" s="23"/>
      <c r="J28" s="23"/>
      <c r="K28" s="23"/>
      <c r="L28" s="23"/>
      <c r="M28" s="23" t="s">
        <v>298</v>
      </c>
      <c r="N28" s="12">
        <v>6.51</v>
      </c>
      <c r="O28" s="12">
        <v>6.66</v>
      </c>
      <c r="P28" s="12">
        <v>6.87</v>
      </c>
      <c r="Q28" s="12">
        <v>8.35</v>
      </c>
      <c r="R28" s="12">
        <v>7.91</v>
      </c>
      <c r="S28" s="12"/>
      <c r="T28" s="79"/>
      <c r="U28" s="79"/>
    </row>
    <row r="29" s="35" customFormat="1" ht="83" customHeight="1" spans="1:21">
      <c r="B29" s="19">
        <v>12</v>
      </c>
      <c r="C29" s="67" t="s">
        <v>380</v>
      </c>
      <c r="D29" s="69" t="s">
        <v>381</v>
      </c>
      <c r="E29" s="69">
        <v>2.9</v>
      </c>
      <c r="F29" s="69" t="s">
        <v>382</v>
      </c>
      <c r="G29" s="69" t="s">
        <v>383</v>
      </c>
      <c r="H29" s="20" t="s">
        <v>384</v>
      </c>
      <c r="I29" s="69" t="s">
        <v>385</v>
      </c>
      <c r="J29" s="69" t="s">
        <v>386</v>
      </c>
      <c r="K29" s="20" t="s">
        <v>387</v>
      </c>
      <c r="L29" s="20"/>
      <c r="M29" s="73" t="s">
        <v>388</v>
      </c>
      <c r="N29" s="73" t="s">
        <v>388</v>
      </c>
      <c r="O29" s="73" t="s">
        <v>388</v>
      </c>
      <c r="P29" s="73" t="s">
        <v>388</v>
      </c>
      <c r="Q29" s="73" t="s">
        <v>388</v>
      </c>
      <c r="R29" s="73" t="s">
        <v>388</v>
      </c>
      <c r="S29" s="73" t="s">
        <v>388</v>
      </c>
      <c r="T29" s="78" t="s">
        <v>378</v>
      </c>
      <c r="U29" s="78" t="s">
        <v>379</v>
      </c>
    </row>
    <row r="30" s="35" customFormat="1" ht="43" customHeight="1" spans="1:21">
      <c r="B30" s="23"/>
      <c r="C30" s="68"/>
      <c r="D30" s="75"/>
      <c r="E30" s="75"/>
      <c r="F30" s="71"/>
      <c r="G30" s="71"/>
      <c r="H30" s="23"/>
      <c r="I30" s="71"/>
      <c r="J30" s="71"/>
      <c r="K30" s="23"/>
      <c r="L30" s="23"/>
      <c r="M30" s="23" t="s">
        <v>298</v>
      </c>
      <c r="N30" s="12">
        <v>0.9</v>
      </c>
      <c r="O30" s="12">
        <v>0.55</v>
      </c>
      <c r="P30" s="12">
        <v>0.13</v>
      </c>
      <c r="Q30" s="12">
        <v>0</v>
      </c>
      <c r="R30" s="12">
        <v>0.3795</v>
      </c>
      <c r="S30" s="12"/>
      <c r="T30" s="80"/>
      <c r="U30" s="79"/>
    </row>
    <row r="31" s="34" customFormat="1" ht="65" customHeight="1" spans="1:21">
      <c r="B31" s="19">
        <v>13</v>
      </c>
      <c r="C31" s="81" t="s">
        <v>389</v>
      </c>
      <c r="D31" s="69" t="s">
        <v>390</v>
      </c>
      <c r="E31" s="12" t="s">
        <v>391</v>
      </c>
      <c r="F31" s="70" t="s">
        <v>392</v>
      </c>
      <c r="G31" s="12" t="s">
        <v>393</v>
      </c>
      <c r="H31" s="20" t="s">
        <v>393</v>
      </c>
      <c r="I31" s="20" t="s">
        <v>393</v>
      </c>
      <c r="J31" s="20" t="s">
        <v>393</v>
      </c>
      <c r="K31" s="20" t="s">
        <v>393</v>
      </c>
      <c r="L31" s="20"/>
      <c r="M31" s="12" t="s">
        <v>298</v>
      </c>
      <c r="N31" s="20" t="s">
        <v>296</v>
      </c>
      <c r="O31" s="20" t="s">
        <v>296</v>
      </c>
      <c r="P31" s="20" t="s">
        <v>296</v>
      </c>
      <c r="Q31" s="20" t="s">
        <v>296</v>
      </c>
      <c r="R31" s="20" t="s">
        <v>296</v>
      </c>
      <c r="S31" s="20" t="s">
        <v>296</v>
      </c>
      <c r="T31" s="20" t="s">
        <v>394</v>
      </c>
      <c r="U31" s="78" t="s">
        <v>379</v>
      </c>
    </row>
    <row r="32" s="34" customFormat="1" ht="65" customHeight="1" spans="1:21">
      <c r="B32" s="23"/>
      <c r="C32" s="82"/>
      <c r="D32" s="75"/>
      <c r="E32" s="12"/>
      <c r="F32" s="72"/>
      <c r="G32" s="12"/>
      <c r="H32" s="23"/>
      <c r="I32" s="23"/>
      <c r="J32" s="23"/>
      <c r="K32" s="23"/>
      <c r="L32" s="23"/>
      <c r="M32" s="23" t="s">
        <v>298</v>
      </c>
      <c r="N32" s="20"/>
      <c r="O32" s="20"/>
      <c r="P32" s="12"/>
      <c r="Q32" s="12"/>
      <c r="R32" s="12"/>
      <c r="S32" s="12"/>
      <c r="T32" s="19"/>
      <c r="U32" s="79"/>
    </row>
    <row r="33" s="35" customFormat="1" ht="68" customHeight="1" spans="1:21">
      <c r="B33" s="19">
        <v>14</v>
      </c>
      <c r="C33" s="61" t="s">
        <v>395</v>
      </c>
      <c r="D33" s="69" t="s">
        <v>396</v>
      </c>
      <c r="E33" s="69">
        <v>3.675</v>
      </c>
      <c r="F33" s="69" t="s">
        <v>397</v>
      </c>
      <c r="G33" s="69" t="s">
        <v>398</v>
      </c>
      <c r="H33" s="69" t="s">
        <v>399</v>
      </c>
      <c r="I33" s="20" t="s">
        <v>400</v>
      </c>
      <c r="J33" s="20" t="s">
        <v>401</v>
      </c>
      <c r="K33" s="20" t="s">
        <v>402</v>
      </c>
      <c r="L33" s="20"/>
      <c r="M33" s="73" t="s">
        <v>403</v>
      </c>
      <c r="N33" s="73" t="s">
        <v>403</v>
      </c>
      <c r="O33" s="73" t="s">
        <v>403</v>
      </c>
      <c r="P33" s="73" t="s">
        <v>403</v>
      </c>
      <c r="Q33" s="73" t="s">
        <v>403</v>
      </c>
      <c r="R33" s="73" t="s">
        <v>403</v>
      </c>
      <c r="S33" s="73" t="s">
        <v>403</v>
      </c>
      <c r="T33" s="63" t="s">
        <v>378</v>
      </c>
      <c r="U33" s="78" t="s">
        <v>379</v>
      </c>
    </row>
    <row r="34" s="35" customFormat="1" ht="68" customHeight="1" spans="1:21">
      <c r="B34" s="23"/>
      <c r="C34" s="74"/>
      <c r="D34" s="75"/>
      <c r="E34" s="75"/>
      <c r="F34" s="71"/>
      <c r="G34" s="71"/>
      <c r="H34" s="71"/>
      <c r="I34" s="23"/>
      <c r="J34" s="23"/>
      <c r="K34" s="23"/>
      <c r="L34" s="23"/>
      <c r="M34" s="23" t="s">
        <v>298</v>
      </c>
      <c r="N34" s="12">
        <v>0.6125</v>
      </c>
      <c r="O34" s="12">
        <v>0.595</v>
      </c>
      <c r="P34" s="12">
        <v>0.7525</v>
      </c>
      <c r="Q34" s="12">
        <v>0.7175</v>
      </c>
      <c r="R34" s="12">
        <v>0.7175</v>
      </c>
      <c r="S34" s="12"/>
      <c r="T34" s="66"/>
      <c r="U34" s="79"/>
    </row>
    <row r="35" s="34" customFormat="1" ht="60" customHeight="1" spans="1:21">
      <c r="B35" s="19">
        <v>15</v>
      </c>
      <c r="C35" s="61" t="s">
        <v>404</v>
      </c>
      <c r="D35" s="20" t="s">
        <v>405</v>
      </c>
      <c r="E35" s="20">
        <v>4.81</v>
      </c>
      <c r="F35" s="20" t="s">
        <v>406</v>
      </c>
      <c r="G35" s="20" t="s">
        <v>407</v>
      </c>
      <c r="H35" s="20" t="s">
        <v>408</v>
      </c>
      <c r="I35" s="20" t="s">
        <v>408</v>
      </c>
      <c r="J35" s="20" t="s">
        <v>408</v>
      </c>
      <c r="K35" s="20" t="s">
        <v>409</v>
      </c>
      <c r="L35" s="20"/>
      <c r="M35" s="12">
        <v>2.56</v>
      </c>
      <c r="N35" s="12">
        <v>0.45</v>
      </c>
      <c r="O35" s="12">
        <v>0.45</v>
      </c>
      <c r="P35" s="12">
        <v>0.45</v>
      </c>
      <c r="Q35" s="12">
        <v>0.41</v>
      </c>
      <c r="R35" s="12">
        <v>0.41</v>
      </c>
      <c r="S35" s="12">
        <v>0.41</v>
      </c>
      <c r="T35" s="20" t="s">
        <v>410</v>
      </c>
      <c r="U35" s="20" t="s">
        <v>411</v>
      </c>
    </row>
    <row r="36" s="34" customFormat="1" ht="60" customHeight="1" spans="1:21">
      <c r="B36" s="23"/>
      <c r="C36" s="74"/>
      <c r="D36" s="23"/>
      <c r="E36" s="23"/>
      <c r="F36" s="23"/>
      <c r="G36" s="23"/>
      <c r="H36" s="23"/>
      <c r="I36" s="23"/>
      <c r="J36" s="23"/>
      <c r="K36" s="23"/>
      <c r="L36" s="23"/>
      <c r="M36" s="23" t="s">
        <v>298</v>
      </c>
      <c r="N36" s="12">
        <v>0.345</v>
      </c>
      <c r="O36" s="12">
        <v>0.53</v>
      </c>
      <c r="P36" s="12">
        <v>0.53</v>
      </c>
      <c r="Q36" s="12">
        <v>0.53</v>
      </c>
      <c r="R36" s="12">
        <v>0.54</v>
      </c>
      <c r="S36" s="12"/>
      <c r="T36" s="23"/>
      <c r="U36" s="23"/>
    </row>
    <row r="37" s="34" customFormat="1" ht="41" customHeight="1" spans="1:21">
      <c r="B37" s="19">
        <v>16</v>
      </c>
      <c r="C37" s="67" t="s">
        <v>412</v>
      </c>
      <c r="D37" s="20" t="s">
        <v>413</v>
      </c>
      <c r="E37" s="20">
        <v>104</v>
      </c>
      <c r="F37" s="20" t="s">
        <v>414</v>
      </c>
      <c r="G37" s="20" t="s">
        <v>415</v>
      </c>
      <c r="H37" s="20" t="s">
        <v>416</v>
      </c>
      <c r="I37" s="69" t="s">
        <v>417</v>
      </c>
      <c r="J37" s="69" t="s">
        <v>418</v>
      </c>
      <c r="K37" s="69" t="s">
        <v>419</v>
      </c>
      <c r="L37" s="69"/>
      <c r="M37" s="12">
        <v>21.95</v>
      </c>
      <c r="N37" s="12">
        <v>17.7</v>
      </c>
      <c r="O37" s="12">
        <v>20.65</v>
      </c>
      <c r="P37" s="12">
        <v>20.65</v>
      </c>
      <c r="Q37" s="12">
        <v>17.7</v>
      </c>
      <c r="R37" s="12">
        <v>5.9</v>
      </c>
      <c r="S37" s="12" t="s">
        <v>296</v>
      </c>
      <c r="T37" s="20" t="s">
        <v>410</v>
      </c>
      <c r="U37" s="20" t="s">
        <v>411</v>
      </c>
    </row>
    <row r="38" s="34" customFormat="1" ht="41" customHeight="1" spans="1:21">
      <c r="B38" s="23"/>
      <c r="C38" s="68"/>
      <c r="D38" s="23"/>
      <c r="E38" s="23"/>
      <c r="F38" s="23"/>
      <c r="G38" s="23"/>
      <c r="H38" s="23"/>
      <c r="I38" s="71"/>
      <c r="J38" s="71"/>
      <c r="K38" s="71"/>
      <c r="L38" s="71"/>
      <c r="M38" s="23" t="s">
        <v>298</v>
      </c>
      <c r="N38" s="12">
        <v>30.608</v>
      </c>
      <c r="O38" s="12">
        <v>35.1767</v>
      </c>
      <c r="P38" s="12">
        <v>44.39</v>
      </c>
      <c r="Q38" s="12">
        <v>14.96</v>
      </c>
      <c r="R38" s="12">
        <v>21.41</v>
      </c>
      <c r="S38" s="12"/>
      <c r="T38" s="23"/>
      <c r="U38" s="23"/>
    </row>
    <row r="39" s="34" customFormat="1" ht="51" customHeight="1" spans="1:21">
      <c r="B39" s="19">
        <v>17</v>
      </c>
      <c r="C39" s="61" t="s">
        <v>420</v>
      </c>
      <c r="D39" s="20" t="s">
        <v>421</v>
      </c>
      <c r="E39" s="20">
        <v>21</v>
      </c>
      <c r="F39" s="20" t="s">
        <v>226</v>
      </c>
      <c r="G39" s="20" t="s">
        <v>422</v>
      </c>
      <c r="H39" s="20" t="s">
        <v>423</v>
      </c>
      <c r="I39" s="20" t="s">
        <v>424</v>
      </c>
      <c r="J39" s="20" t="s">
        <v>230</v>
      </c>
      <c r="K39" s="20" t="s">
        <v>231</v>
      </c>
      <c r="L39" s="20"/>
      <c r="M39" s="12" t="s">
        <v>298</v>
      </c>
      <c r="N39" s="12">
        <v>3.5</v>
      </c>
      <c r="O39" s="12">
        <v>3.5</v>
      </c>
      <c r="P39" s="12">
        <v>3.5</v>
      </c>
      <c r="Q39" s="12">
        <v>3.5</v>
      </c>
      <c r="R39" s="12">
        <v>3.5</v>
      </c>
      <c r="S39" s="12">
        <v>3.5</v>
      </c>
      <c r="T39" s="20" t="s">
        <v>410</v>
      </c>
      <c r="U39" s="20" t="s">
        <v>411</v>
      </c>
    </row>
    <row r="40" s="34" customFormat="1" ht="51" customHeight="1" spans="1:21">
      <c r="B40" s="23"/>
      <c r="C40" s="64"/>
      <c r="D40" s="23"/>
      <c r="E40" s="23"/>
      <c r="F40" s="23"/>
      <c r="G40" s="23"/>
      <c r="H40" s="23"/>
      <c r="I40" s="23"/>
      <c r="J40" s="23"/>
      <c r="K40" s="23"/>
      <c r="L40" s="23"/>
      <c r="M40" s="23" t="s">
        <v>298</v>
      </c>
      <c r="N40" s="12">
        <v>3.67</v>
      </c>
      <c r="O40" s="12">
        <v>3.67</v>
      </c>
      <c r="P40" s="12">
        <v>3.67</v>
      </c>
      <c r="Q40" s="12">
        <v>3.62</v>
      </c>
      <c r="R40" s="12">
        <v>3.81</v>
      </c>
      <c r="S40" s="12"/>
      <c r="T40" s="23"/>
      <c r="U40" s="23"/>
    </row>
    <row r="41" s="34" customFormat="1" ht="46" customHeight="1" spans="1:21">
      <c r="B41" s="19">
        <v>18</v>
      </c>
      <c r="C41" s="61" t="s">
        <v>425</v>
      </c>
      <c r="D41" s="20" t="s">
        <v>426</v>
      </c>
      <c r="E41" s="20">
        <v>48</v>
      </c>
      <c r="F41" s="20" t="s">
        <v>213</v>
      </c>
      <c r="G41" s="20" t="s">
        <v>427</v>
      </c>
      <c r="H41" s="20" t="s">
        <v>428</v>
      </c>
      <c r="I41" s="69" t="s">
        <v>429</v>
      </c>
      <c r="J41" s="69" t="s">
        <v>216</v>
      </c>
      <c r="K41" s="69" t="s">
        <v>217</v>
      </c>
      <c r="L41" s="69"/>
      <c r="M41" s="12" t="s">
        <v>430</v>
      </c>
      <c r="N41" s="12" t="s">
        <v>296</v>
      </c>
      <c r="O41" s="12" t="s">
        <v>296</v>
      </c>
      <c r="P41" s="12" t="s">
        <v>431</v>
      </c>
      <c r="Q41" s="12">
        <v>16</v>
      </c>
      <c r="R41" s="12">
        <v>16</v>
      </c>
      <c r="S41" s="12">
        <v>16</v>
      </c>
      <c r="T41" s="20" t="s">
        <v>410</v>
      </c>
      <c r="U41" s="20" t="s">
        <v>411</v>
      </c>
    </row>
    <row r="42" s="34" customFormat="1" ht="46" customHeight="1" spans="1:21">
      <c r="B42" s="23"/>
      <c r="C42" s="64"/>
      <c r="D42" s="23"/>
      <c r="E42" s="23"/>
      <c r="F42" s="23"/>
      <c r="G42" s="23"/>
      <c r="H42" s="23"/>
      <c r="I42" s="71"/>
      <c r="J42" s="71"/>
      <c r="K42" s="71"/>
      <c r="L42" s="71"/>
      <c r="M42" s="12" t="s">
        <v>430</v>
      </c>
      <c r="N42" s="12" t="s">
        <v>427</v>
      </c>
      <c r="O42" s="12" t="s">
        <v>427</v>
      </c>
      <c r="P42" s="12">
        <v>7.63</v>
      </c>
      <c r="Q42" s="12">
        <v>16.3</v>
      </c>
      <c r="R42" s="12">
        <v>16</v>
      </c>
      <c r="S42" s="12"/>
      <c r="T42" s="23"/>
      <c r="U42" s="23"/>
    </row>
    <row r="43" s="35" customFormat="1" ht="73" customHeight="1" spans="1:21">
      <c r="A43" s="83"/>
      <c r="B43" s="19">
        <v>19</v>
      </c>
      <c r="C43" s="61" t="s">
        <v>432</v>
      </c>
      <c r="D43" s="20" t="s">
        <v>433</v>
      </c>
      <c r="E43" s="20">
        <v>16.8</v>
      </c>
      <c r="F43" s="20" t="s">
        <v>434</v>
      </c>
      <c r="G43" s="20" t="s">
        <v>435</v>
      </c>
      <c r="H43" s="20" t="s">
        <v>436</v>
      </c>
      <c r="I43" s="20" t="s">
        <v>437</v>
      </c>
      <c r="J43" s="20" t="s">
        <v>438</v>
      </c>
      <c r="K43" s="20" t="s">
        <v>439</v>
      </c>
      <c r="L43" s="20"/>
      <c r="M43" s="12">
        <v>6.36</v>
      </c>
      <c r="N43" s="12">
        <v>1.27</v>
      </c>
      <c r="O43" s="12">
        <v>1.27</v>
      </c>
      <c r="P43" s="12">
        <v>1.27</v>
      </c>
      <c r="Q43" s="12">
        <v>1.27</v>
      </c>
      <c r="R43" s="12">
        <v>1.27</v>
      </c>
      <c r="S43" s="12">
        <v>1.27</v>
      </c>
      <c r="T43" s="20" t="s">
        <v>410</v>
      </c>
      <c r="U43" s="20" t="s">
        <v>411</v>
      </c>
    </row>
    <row r="44" s="36" customFormat="1" ht="73" customHeight="1" spans="1:21">
      <c r="B44" s="23"/>
      <c r="C44" s="64"/>
      <c r="D44" s="23"/>
      <c r="E44" s="23"/>
      <c r="F44" s="23"/>
      <c r="G44" s="23"/>
      <c r="H44" s="23"/>
      <c r="I44" s="23"/>
      <c r="J44" s="23"/>
      <c r="K44" s="23"/>
      <c r="L44" s="23"/>
      <c r="M44" s="23" t="s">
        <v>298</v>
      </c>
      <c r="N44" s="12">
        <v>1.687</v>
      </c>
      <c r="O44" s="12">
        <v>1.7435</v>
      </c>
      <c r="P44" s="12">
        <v>1.7435</v>
      </c>
      <c r="Q44" s="12">
        <v>1.7435</v>
      </c>
      <c r="R44" s="12">
        <v>1.743</v>
      </c>
      <c r="S44" s="12"/>
      <c r="T44" s="23"/>
      <c r="U44" s="23"/>
    </row>
    <row r="45" customFormat="1" ht="68" customHeight="1" spans="1:21">
      <c r="B45" s="19">
        <v>20</v>
      </c>
      <c r="C45" s="61" t="s">
        <v>440</v>
      </c>
      <c r="D45" s="69" t="s">
        <v>441</v>
      </c>
      <c r="E45" s="12">
        <v>2.55</v>
      </c>
      <c r="F45" s="70" t="s">
        <v>442</v>
      </c>
      <c r="G45" s="12" t="s">
        <v>427</v>
      </c>
      <c r="H45" s="84" t="s">
        <v>443</v>
      </c>
      <c r="I45" s="20" t="s">
        <v>444</v>
      </c>
      <c r="J45" s="84" t="s">
        <v>445</v>
      </c>
      <c r="K45" s="84" t="s">
        <v>446</v>
      </c>
      <c r="L45" s="84"/>
      <c r="M45" s="12" t="s">
        <v>296</v>
      </c>
      <c r="N45" s="12">
        <v>0.23</v>
      </c>
      <c r="O45" s="12">
        <v>0.23</v>
      </c>
      <c r="P45" s="12">
        <v>0.23</v>
      </c>
      <c r="Q45" s="12">
        <v>0.23</v>
      </c>
      <c r="R45" s="12">
        <v>0.23</v>
      </c>
      <c r="S45" s="12">
        <v>0.23</v>
      </c>
      <c r="T45" s="20" t="s">
        <v>209</v>
      </c>
      <c r="U45" s="20" t="s">
        <v>411</v>
      </c>
    </row>
    <row r="46" customFormat="1" ht="68" customHeight="1" spans="1:21">
      <c r="B46" s="23"/>
      <c r="C46" s="64"/>
      <c r="D46" s="71"/>
      <c r="E46" s="12"/>
      <c r="F46" s="72"/>
      <c r="G46" s="12"/>
      <c r="H46" s="85"/>
      <c r="I46" s="23"/>
      <c r="J46" s="85"/>
      <c r="K46" s="85"/>
      <c r="L46" s="85"/>
      <c r="M46" s="12" t="s">
        <v>296</v>
      </c>
      <c r="N46" s="12" t="s">
        <v>427</v>
      </c>
      <c r="O46" s="12" t="s">
        <v>427</v>
      </c>
      <c r="P46" s="12">
        <v>0.23</v>
      </c>
      <c r="Q46" s="12">
        <v>0.23</v>
      </c>
      <c r="R46" s="12">
        <v>0.23</v>
      </c>
      <c r="S46" s="12"/>
      <c r="T46" s="23"/>
      <c r="U46" s="23"/>
    </row>
    <row r="47" s="35" customFormat="1" ht="42" customHeight="1" spans="1:21">
      <c r="B47" s="19">
        <v>21</v>
      </c>
      <c r="C47" s="86" t="s">
        <v>447</v>
      </c>
      <c r="D47" s="69" t="s">
        <v>448</v>
      </c>
      <c r="E47" s="69"/>
      <c r="F47" s="69" t="s">
        <v>449</v>
      </c>
      <c r="G47" s="69" t="s">
        <v>450</v>
      </c>
      <c r="H47" s="87" t="s">
        <v>451</v>
      </c>
      <c r="I47" s="20" t="s">
        <v>452</v>
      </c>
      <c r="J47" s="20" t="s">
        <v>453</v>
      </c>
      <c r="K47" s="20" t="s">
        <v>454</v>
      </c>
      <c r="L47" s="20"/>
      <c r="M47" s="73" t="s">
        <v>296</v>
      </c>
      <c r="N47" s="73" t="s">
        <v>455</v>
      </c>
      <c r="O47" s="73" t="s">
        <v>456</v>
      </c>
      <c r="P47" s="73" t="s">
        <v>457</v>
      </c>
      <c r="Q47" s="73" t="s">
        <v>458</v>
      </c>
      <c r="R47" s="12" t="s">
        <v>296</v>
      </c>
      <c r="S47" s="12" t="s">
        <v>296</v>
      </c>
      <c r="T47" s="20" t="s">
        <v>459</v>
      </c>
      <c r="U47" s="20" t="s">
        <v>86</v>
      </c>
    </row>
    <row r="48" s="36" customFormat="1" ht="52" customHeight="1" spans="1:21">
      <c r="B48" s="23"/>
      <c r="C48" s="88"/>
      <c r="D48" s="71"/>
      <c r="E48" s="71"/>
      <c r="F48" s="71"/>
      <c r="G48" s="71"/>
      <c r="H48" s="89"/>
      <c r="I48" s="23"/>
      <c r="J48" s="23"/>
      <c r="K48" s="23"/>
      <c r="L48" s="23"/>
      <c r="M48" s="12" t="s">
        <v>296</v>
      </c>
      <c r="N48" s="12" t="s">
        <v>460</v>
      </c>
      <c r="O48" s="12" t="s">
        <v>461</v>
      </c>
      <c r="P48" s="12" t="s">
        <v>462</v>
      </c>
      <c r="Q48" s="12" t="s">
        <v>463</v>
      </c>
      <c r="R48" s="12" t="s">
        <v>454</v>
      </c>
      <c r="S48" s="12"/>
      <c r="T48" s="23"/>
      <c r="U48" s="23"/>
    </row>
    <row r="49" s="37" customFormat="1" ht="53" customHeight="1" spans="2:21">
      <c r="B49" s="19">
        <v>22</v>
      </c>
      <c r="C49" s="61" t="s">
        <v>464</v>
      </c>
      <c r="D49" s="19" t="s">
        <v>465</v>
      </c>
      <c r="E49" s="19">
        <v>25</v>
      </c>
      <c r="F49" s="20" t="s">
        <v>466</v>
      </c>
      <c r="G49" s="20" t="s">
        <v>467</v>
      </c>
      <c r="H49" s="90" t="s">
        <v>468</v>
      </c>
      <c r="I49" s="69" t="s">
        <v>469</v>
      </c>
      <c r="J49" s="69" t="s">
        <v>470</v>
      </c>
      <c r="K49" s="69" t="s">
        <v>471</v>
      </c>
      <c r="L49" s="69"/>
      <c r="M49" s="12">
        <v>17.57</v>
      </c>
      <c r="N49" s="12">
        <v>3.2</v>
      </c>
      <c r="O49" s="12" t="s">
        <v>296</v>
      </c>
      <c r="P49" s="12">
        <v>1.5</v>
      </c>
      <c r="Q49" s="12" t="s">
        <v>296</v>
      </c>
      <c r="R49" s="12">
        <v>1</v>
      </c>
      <c r="S49" s="12">
        <v>1.8</v>
      </c>
      <c r="T49" s="20" t="s">
        <v>472</v>
      </c>
      <c r="U49" s="20" t="s">
        <v>86</v>
      </c>
    </row>
    <row r="50" s="37" customFormat="1" ht="44" customHeight="1" spans="2:21">
      <c r="B50" s="23"/>
      <c r="C50" s="64"/>
      <c r="D50" s="23"/>
      <c r="E50" s="23"/>
      <c r="F50" s="23"/>
      <c r="G50" s="23"/>
      <c r="H50" s="89"/>
      <c r="I50" s="71"/>
      <c r="J50" s="71"/>
      <c r="K50" s="71"/>
      <c r="L50" s="71"/>
      <c r="M50" s="12">
        <v>17.57</v>
      </c>
      <c r="N50" s="12">
        <v>1.5</v>
      </c>
      <c r="O50" s="12"/>
      <c r="P50" s="12">
        <v>1.7</v>
      </c>
      <c r="Q50" s="12">
        <v>11.16</v>
      </c>
      <c r="R50" s="12">
        <v>0</v>
      </c>
      <c r="S50" s="12"/>
      <c r="T50" s="23"/>
      <c r="U50" s="23"/>
    </row>
    <row r="51" s="35" customFormat="1" ht="51" customHeight="1" spans="2:21">
      <c r="B51" s="19">
        <v>23</v>
      </c>
      <c r="C51" s="61" t="s">
        <v>473</v>
      </c>
      <c r="D51" s="69" t="s">
        <v>474</v>
      </c>
      <c r="E51" s="12">
        <v>0.9</v>
      </c>
      <c r="F51" s="12" t="s">
        <v>475</v>
      </c>
      <c r="G51" s="20" t="s">
        <v>476</v>
      </c>
      <c r="H51" s="90" t="s">
        <v>254</v>
      </c>
      <c r="I51" s="90" t="s">
        <v>254</v>
      </c>
      <c r="J51" s="90" t="s">
        <v>477</v>
      </c>
      <c r="K51" s="20" t="s">
        <v>476</v>
      </c>
      <c r="L51" s="20"/>
      <c r="M51" s="91" t="s">
        <v>298</v>
      </c>
      <c r="N51" s="12">
        <v>0.3</v>
      </c>
      <c r="O51" s="12" t="s">
        <v>296</v>
      </c>
      <c r="P51" s="12">
        <v>0.3</v>
      </c>
      <c r="Q51" s="12" t="s">
        <v>296</v>
      </c>
      <c r="R51" s="12">
        <v>0.3</v>
      </c>
      <c r="S51" s="12" t="s">
        <v>296</v>
      </c>
      <c r="T51" s="20" t="s">
        <v>478</v>
      </c>
      <c r="U51" s="20" t="s">
        <v>86</v>
      </c>
    </row>
    <row r="52" s="35" customFormat="1" ht="51" customHeight="1" spans="2:21">
      <c r="B52" s="23"/>
      <c r="C52" s="64"/>
      <c r="D52" s="71"/>
      <c r="E52" s="12"/>
      <c r="F52" s="12"/>
      <c r="G52" s="23"/>
      <c r="H52" s="89"/>
      <c r="I52" s="89"/>
      <c r="J52" s="89"/>
      <c r="K52" s="23"/>
      <c r="L52" s="23"/>
      <c r="M52" s="91" t="s">
        <v>298</v>
      </c>
      <c r="N52" s="12">
        <v>0.3</v>
      </c>
      <c r="O52" s="12"/>
      <c r="P52" s="12">
        <v>0.3</v>
      </c>
      <c r="Q52" s="12">
        <v>0.15</v>
      </c>
      <c r="R52" s="12">
        <v>0.3</v>
      </c>
      <c r="S52" s="12"/>
      <c r="T52" s="23"/>
      <c r="U52" s="23"/>
    </row>
    <row r="53" s="37" customFormat="1" ht="68" customHeight="1" spans="2:21">
      <c r="B53" s="19">
        <v>24</v>
      </c>
      <c r="C53" s="82" t="s">
        <v>479</v>
      </c>
      <c r="D53" s="75" t="s">
        <v>480</v>
      </c>
      <c r="E53" s="75">
        <v>18</v>
      </c>
      <c r="F53" s="69" t="s">
        <v>481</v>
      </c>
      <c r="G53" s="12" t="s">
        <v>482</v>
      </c>
      <c r="H53" s="90" t="s">
        <v>254</v>
      </c>
      <c r="I53" s="90" t="s">
        <v>254</v>
      </c>
      <c r="J53" s="90" t="s">
        <v>254</v>
      </c>
      <c r="K53" s="90" t="s">
        <v>254</v>
      </c>
      <c r="L53" s="90"/>
      <c r="M53" s="73">
        <v>48</v>
      </c>
      <c r="N53" s="73" t="s">
        <v>296</v>
      </c>
      <c r="O53" s="73" t="s">
        <v>296</v>
      </c>
      <c r="P53" s="73" t="s">
        <v>296</v>
      </c>
      <c r="Q53" s="73" t="s">
        <v>296</v>
      </c>
      <c r="R53" s="12" t="s">
        <v>296</v>
      </c>
      <c r="S53" s="12" t="s">
        <v>296</v>
      </c>
      <c r="T53" s="20" t="s">
        <v>483</v>
      </c>
      <c r="U53" s="20" t="s">
        <v>484</v>
      </c>
    </row>
    <row r="54" s="37" customFormat="1" ht="66" customHeight="1" spans="2:21">
      <c r="B54" s="23"/>
      <c r="C54" s="92"/>
      <c r="D54" s="71"/>
      <c r="E54" s="71"/>
      <c r="F54" s="71"/>
      <c r="G54" s="12"/>
      <c r="H54" s="89"/>
      <c r="I54" s="89"/>
      <c r="J54" s="89"/>
      <c r="K54" s="89"/>
      <c r="L54" s="89"/>
      <c r="M54" s="12" t="s">
        <v>298</v>
      </c>
      <c r="N54" s="12"/>
      <c r="O54" s="12"/>
      <c r="P54" s="12"/>
      <c r="Q54" s="12"/>
      <c r="R54" s="12"/>
      <c r="S54" s="12"/>
      <c r="T54" s="23"/>
      <c r="U54" s="23"/>
    </row>
    <row r="55" s="37" customFormat="1" ht="50" customHeight="1" spans="2:21">
      <c r="B55" s="19">
        <v>25</v>
      </c>
      <c r="C55" s="82" t="s">
        <v>485</v>
      </c>
      <c r="D55" s="20" t="s">
        <v>486</v>
      </c>
      <c r="E55" s="75" t="s">
        <v>487</v>
      </c>
      <c r="F55" s="69" t="s">
        <v>488</v>
      </c>
      <c r="G55" s="69" t="s">
        <v>489</v>
      </c>
      <c r="H55" s="90" t="s">
        <v>254</v>
      </c>
      <c r="I55" s="90" t="s">
        <v>254</v>
      </c>
      <c r="J55" s="90" t="s">
        <v>254</v>
      </c>
      <c r="K55" s="90" t="s">
        <v>254</v>
      </c>
      <c r="L55" s="90"/>
      <c r="M55" s="73" t="s">
        <v>298</v>
      </c>
      <c r="N55" s="73" t="s">
        <v>296</v>
      </c>
      <c r="O55" s="73" t="s">
        <v>296</v>
      </c>
      <c r="P55" s="73" t="s">
        <v>296</v>
      </c>
      <c r="Q55" s="73" t="s">
        <v>296</v>
      </c>
      <c r="R55" s="12" t="s">
        <v>296</v>
      </c>
      <c r="S55" s="12" t="s">
        <v>296</v>
      </c>
      <c r="T55" s="20" t="s">
        <v>490</v>
      </c>
      <c r="U55" s="20" t="s">
        <v>484</v>
      </c>
    </row>
    <row r="56" s="37" customFormat="1" ht="50" customHeight="1" spans="2:21">
      <c r="B56" s="23"/>
      <c r="C56" s="92"/>
      <c r="D56" s="23"/>
      <c r="E56" s="71"/>
      <c r="F56" s="71"/>
      <c r="G56" s="71"/>
      <c r="H56" s="89"/>
      <c r="I56" s="89"/>
      <c r="J56" s="89"/>
      <c r="K56" s="89"/>
      <c r="L56" s="89"/>
      <c r="M56" s="12" t="s">
        <v>298</v>
      </c>
      <c r="N56" s="12"/>
      <c r="O56" s="12"/>
      <c r="P56" s="12"/>
      <c r="Q56" s="12"/>
      <c r="R56" s="12"/>
      <c r="S56" s="12"/>
      <c r="T56" s="23"/>
      <c r="U56" s="23"/>
    </row>
    <row r="57" s="37" customFormat="1" ht="48" customHeight="1" spans="2:21">
      <c r="B57" s="19">
        <v>26</v>
      </c>
      <c r="C57" s="82" t="s">
        <v>491</v>
      </c>
      <c r="D57" s="20" t="s">
        <v>492</v>
      </c>
      <c r="E57" s="75">
        <v>3</v>
      </c>
      <c r="F57" s="69" t="s">
        <v>493</v>
      </c>
      <c r="G57" s="12" t="s">
        <v>494</v>
      </c>
      <c r="H57" s="90" t="s">
        <v>254</v>
      </c>
      <c r="I57" s="90" t="s">
        <v>254</v>
      </c>
      <c r="J57" s="90" t="s">
        <v>254</v>
      </c>
      <c r="K57" s="90" t="s">
        <v>254</v>
      </c>
      <c r="L57" s="90"/>
      <c r="M57" s="73">
        <v>3</v>
      </c>
      <c r="N57" s="73" t="s">
        <v>296</v>
      </c>
      <c r="O57" s="73" t="s">
        <v>296</v>
      </c>
      <c r="P57" s="73" t="s">
        <v>296</v>
      </c>
      <c r="Q57" s="73" t="s">
        <v>296</v>
      </c>
      <c r="R57" s="12" t="s">
        <v>296</v>
      </c>
      <c r="S57" s="12" t="s">
        <v>296</v>
      </c>
      <c r="T57" s="63" t="s">
        <v>192</v>
      </c>
      <c r="U57" s="20" t="s">
        <v>484</v>
      </c>
    </row>
    <row r="58" s="37" customFormat="1" ht="48" customHeight="1" spans="2:21">
      <c r="B58" s="23"/>
      <c r="C58" s="92"/>
      <c r="D58" s="23"/>
      <c r="E58" s="71"/>
      <c r="F58" s="71"/>
      <c r="G58" s="12"/>
      <c r="H58" s="89"/>
      <c r="I58" s="89"/>
      <c r="J58" s="89"/>
      <c r="K58" s="89"/>
      <c r="L58" s="89"/>
      <c r="M58" s="91" t="s">
        <v>298</v>
      </c>
      <c r="N58" s="12"/>
      <c r="O58" s="12"/>
      <c r="P58" s="12"/>
      <c r="Q58" s="12"/>
      <c r="R58" s="12"/>
      <c r="S58" s="12"/>
      <c r="T58" s="66"/>
      <c r="U58" s="23"/>
    </row>
    <row r="59" s="37" customFormat="1" ht="50" customHeight="1" spans="2:21">
      <c r="B59" s="19">
        <v>27</v>
      </c>
      <c r="C59" s="82" t="s">
        <v>495</v>
      </c>
      <c r="D59" s="12" t="s">
        <v>496</v>
      </c>
      <c r="E59" s="93">
        <v>1</v>
      </c>
      <c r="F59" s="69" t="s">
        <v>497</v>
      </c>
      <c r="G59" s="69" t="s">
        <v>498</v>
      </c>
      <c r="H59" s="90" t="s">
        <v>254</v>
      </c>
      <c r="I59" s="90" t="s">
        <v>254</v>
      </c>
      <c r="J59" s="90" t="s">
        <v>254</v>
      </c>
      <c r="K59" s="90" t="s">
        <v>254</v>
      </c>
      <c r="L59" s="90"/>
      <c r="M59" s="73">
        <v>1</v>
      </c>
      <c r="N59" s="73" t="s">
        <v>296</v>
      </c>
      <c r="O59" s="73" t="s">
        <v>296</v>
      </c>
      <c r="P59" s="73" t="s">
        <v>296</v>
      </c>
      <c r="Q59" s="73" t="s">
        <v>296</v>
      </c>
      <c r="R59" s="12" t="s">
        <v>296</v>
      </c>
      <c r="S59" s="12" t="s">
        <v>296</v>
      </c>
      <c r="T59" s="63" t="s">
        <v>192</v>
      </c>
      <c r="U59" s="20" t="s">
        <v>484</v>
      </c>
    </row>
    <row r="60" s="37" customFormat="1" ht="50" customHeight="1" spans="2:21">
      <c r="B60" s="23"/>
      <c r="C60" s="92"/>
      <c r="D60" s="12"/>
      <c r="E60" s="72"/>
      <c r="F60" s="71"/>
      <c r="G60" s="71"/>
      <c r="H60" s="89"/>
      <c r="I60" s="89"/>
      <c r="J60" s="89"/>
      <c r="K60" s="89"/>
      <c r="L60" s="89"/>
      <c r="M60" s="12" t="s">
        <v>298</v>
      </c>
      <c r="N60" s="12"/>
      <c r="O60" s="12"/>
      <c r="P60" s="12"/>
      <c r="Q60" s="12"/>
      <c r="R60" s="12"/>
      <c r="S60" s="12"/>
      <c r="T60" s="66"/>
      <c r="U60" s="23"/>
    </row>
    <row r="61" s="34" customFormat="1" ht="54" customHeight="1" spans="2:21">
      <c r="B61" s="19">
        <v>28</v>
      </c>
      <c r="C61" s="81" t="s">
        <v>499</v>
      </c>
      <c r="D61" s="69" t="s">
        <v>500</v>
      </c>
      <c r="E61" s="69" t="s">
        <v>487</v>
      </c>
      <c r="F61" s="69" t="s">
        <v>501</v>
      </c>
      <c r="G61" s="20" t="s">
        <v>502</v>
      </c>
      <c r="H61" s="90" t="s">
        <v>254</v>
      </c>
      <c r="I61" s="90" t="s">
        <v>254</v>
      </c>
      <c r="J61" s="18" t="s">
        <v>243</v>
      </c>
      <c r="K61" s="90" t="s">
        <v>254</v>
      </c>
      <c r="L61" s="90"/>
      <c r="M61" s="73" t="s">
        <v>298</v>
      </c>
      <c r="N61" s="73" t="s">
        <v>296</v>
      </c>
      <c r="O61" s="73" t="s">
        <v>296</v>
      </c>
      <c r="P61" s="73" t="s">
        <v>296</v>
      </c>
      <c r="Q61" s="73" t="s">
        <v>296</v>
      </c>
      <c r="R61" s="12" t="s">
        <v>296</v>
      </c>
      <c r="S61" s="12" t="s">
        <v>296</v>
      </c>
      <c r="T61" s="20" t="s">
        <v>503</v>
      </c>
      <c r="U61" s="20" t="s">
        <v>484</v>
      </c>
    </row>
    <row r="62" s="34" customFormat="1" ht="78" customHeight="1" spans="2:21">
      <c r="B62" s="23"/>
      <c r="C62" s="92"/>
      <c r="D62" s="71"/>
      <c r="E62" s="71"/>
      <c r="F62" s="71"/>
      <c r="G62" s="23"/>
      <c r="H62" s="89"/>
      <c r="I62" s="89"/>
      <c r="J62" s="94"/>
      <c r="K62" s="89"/>
      <c r="L62" s="89"/>
      <c r="M62" s="73" t="s">
        <v>298</v>
      </c>
      <c r="N62" s="73"/>
      <c r="O62" s="12"/>
      <c r="P62" s="12"/>
      <c r="Q62" s="12"/>
      <c r="R62" s="12"/>
      <c r="S62" s="12"/>
      <c r="T62" s="23"/>
      <c r="U62" s="23"/>
    </row>
    <row r="63" s="34" customFormat="1" ht="56" customHeight="1" spans="2:21">
      <c r="B63" s="19">
        <v>29</v>
      </c>
      <c r="C63" s="81" t="s">
        <v>504</v>
      </c>
      <c r="D63" s="69" t="s">
        <v>505</v>
      </c>
      <c r="E63" s="69" t="s">
        <v>487</v>
      </c>
      <c r="F63" s="69" t="s">
        <v>506</v>
      </c>
      <c r="G63" s="20" t="s">
        <v>507</v>
      </c>
      <c r="H63" s="90" t="s">
        <v>254</v>
      </c>
      <c r="I63" s="90" t="s">
        <v>254</v>
      </c>
      <c r="J63" s="90" t="s">
        <v>254</v>
      </c>
      <c r="K63" s="90" t="s">
        <v>254</v>
      </c>
      <c r="L63" s="90"/>
      <c r="M63" s="73" t="s">
        <v>298</v>
      </c>
      <c r="N63" s="73" t="s">
        <v>296</v>
      </c>
      <c r="O63" s="73" t="s">
        <v>296</v>
      </c>
      <c r="P63" s="73" t="s">
        <v>296</v>
      </c>
      <c r="Q63" s="73" t="s">
        <v>296</v>
      </c>
      <c r="R63" s="12" t="s">
        <v>296</v>
      </c>
      <c r="S63" s="12" t="s">
        <v>296</v>
      </c>
      <c r="T63" s="20" t="s">
        <v>508</v>
      </c>
      <c r="U63" s="20" t="s">
        <v>484</v>
      </c>
    </row>
    <row r="64" s="34" customFormat="1" ht="56" customHeight="1" spans="2:21">
      <c r="B64" s="23"/>
      <c r="C64" s="92"/>
      <c r="D64" s="71"/>
      <c r="E64" s="71"/>
      <c r="F64" s="71"/>
      <c r="G64" s="23"/>
      <c r="H64" s="89"/>
      <c r="I64" s="89"/>
      <c r="J64" s="89"/>
      <c r="K64" s="89"/>
      <c r="L64" s="89"/>
      <c r="M64" s="73" t="s">
        <v>298</v>
      </c>
      <c r="N64" s="73"/>
      <c r="O64" s="12"/>
      <c r="P64" s="12"/>
      <c r="Q64" s="12"/>
      <c r="R64" s="12"/>
      <c r="S64" s="12"/>
      <c r="T64" s="23"/>
      <c r="U64" s="23"/>
    </row>
    <row r="65" s="34" customFormat="1" ht="67" customHeight="1" spans="2:21">
      <c r="B65" s="19">
        <v>30</v>
      </c>
      <c r="C65" s="81" t="s">
        <v>509</v>
      </c>
      <c r="D65" s="20" t="s">
        <v>510</v>
      </c>
      <c r="E65" s="69">
        <v>0.75</v>
      </c>
      <c r="F65" s="69" t="s">
        <v>511</v>
      </c>
      <c r="G65" s="20" t="s">
        <v>512</v>
      </c>
      <c r="H65" s="90" t="s">
        <v>254</v>
      </c>
      <c r="I65" s="90" t="s">
        <v>254</v>
      </c>
      <c r="J65" s="90" t="s">
        <v>254</v>
      </c>
      <c r="K65" s="90" t="s">
        <v>254</v>
      </c>
      <c r="L65" s="90"/>
      <c r="M65" s="73">
        <v>0.75</v>
      </c>
      <c r="N65" s="73" t="s">
        <v>296</v>
      </c>
      <c r="O65" s="73" t="s">
        <v>296</v>
      </c>
      <c r="P65" s="73" t="s">
        <v>296</v>
      </c>
      <c r="Q65" s="73" t="s">
        <v>296</v>
      </c>
      <c r="R65" s="12" t="s">
        <v>296</v>
      </c>
      <c r="S65" s="12" t="s">
        <v>296</v>
      </c>
      <c r="T65" s="20" t="s">
        <v>513</v>
      </c>
      <c r="U65" s="20" t="s">
        <v>484</v>
      </c>
    </row>
    <row r="66" s="34" customFormat="1" ht="67" customHeight="1" spans="2:21">
      <c r="B66" s="23"/>
      <c r="C66" s="92"/>
      <c r="D66" s="23"/>
      <c r="E66" s="71"/>
      <c r="F66" s="71"/>
      <c r="G66" s="23"/>
      <c r="H66" s="89"/>
      <c r="I66" s="89"/>
      <c r="J66" s="89"/>
      <c r="K66" s="89"/>
      <c r="L66" s="89"/>
      <c r="M66" s="73" t="s">
        <v>298</v>
      </c>
      <c r="N66" s="73"/>
      <c r="O66" s="12"/>
      <c r="P66" s="12"/>
      <c r="Q66" s="12"/>
      <c r="R66" s="12"/>
      <c r="S66" s="12"/>
      <c r="T66" s="23"/>
      <c r="U66" s="23"/>
    </row>
    <row r="67" s="34" customFormat="1" ht="52" customHeight="1" spans="2:21">
      <c r="B67" s="19">
        <v>31</v>
      </c>
      <c r="C67" s="81" t="s">
        <v>514</v>
      </c>
      <c r="D67" s="69" t="s">
        <v>515</v>
      </c>
      <c r="E67" s="12" t="s">
        <v>487</v>
      </c>
      <c r="F67" s="69" t="s">
        <v>516</v>
      </c>
      <c r="G67" s="20" t="s">
        <v>517</v>
      </c>
      <c r="H67" s="90" t="s">
        <v>254</v>
      </c>
      <c r="I67" s="90" t="s">
        <v>254</v>
      </c>
      <c r="J67" s="90" t="s">
        <v>254</v>
      </c>
      <c r="K67" s="90" t="s">
        <v>254</v>
      </c>
      <c r="L67" s="90"/>
      <c r="M67" s="73" t="s">
        <v>298</v>
      </c>
      <c r="N67" s="73" t="s">
        <v>296</v>
      </c>
      <c r="O67" s="73" t="s">
        <v>296</v>
      </c>
      <c r="P67" s="73" t="s">
        <v>296</v>
      </c>
      <c r="Q67" s="73" t="s">
        <v>296</v>
      </c>
      <c r="R67" s="12" t="s">
        <v>296</v>
      </c>
      <c r="S67" s="12" t="s">
        <v>296</v>
      </c>
      <c r="T67" s="20" t="s">
        <v>518</v>
      </c>
      <c r="U67" s="20" t="s">
        <v>484</v>
      </c>
    </row>
    <row r="68" s="34" customFormat="1" ht="52" customHeight="1" spans="2:21">
      <c r="B68" s="23"/>
      <c r="C68" s="92"/>
      <c r="D68" s="71"/>
      <c r="E68" s="12"/>
      <c r="F68" s="71"/>
      <c r="G68" s="23"/>
      <c r="H68" s="89"/>
      <c r="I68" s="89"/>
      <c r="J68" s="89"/>
      <c r="K68" s="89"/>
      <c r="L68" s="89"/>
      <c r="M68" s="73" t="s">
        <v>298</v>
      </c>
      <c r="N68" s="73"/>
      <c r="O68" s="12"/>
      <c r="P68" s="12"/>
      <c r="Q68" s="12"/>
      <c r="R68" s="12"/>
      <c r="S68" s="12"/>
      <c r="T68" s="23"/>
      <c r="U68" s="23"/>
    </row>
    <row r="69" customFormat="1" ht="77" customHeight="1" spans="2:21">
      <c r="B69" s="19">
        <v>32</v>
      </c>
      <c r="C69" s="67" t="s">
        <v>519</v>
      </c>
      <c r="D69" s="20" t="s">
        <v>520</v>
      </c>
      <c r="E69" s="20">
        <v>0.15</v>
      </c>
      <c r="F69" s="20" t="s">
        <v>521</v>
      </c>
      <c r="G69" s="12" t="s">
        <v>522</v>
      </c>
      <c r="H69" s="90" t="s">
        <v>523</v>
      </c>
      <c r="I69" s="20" t="s">
        <v>524</v>
      </c>
      <c r="J69" s="20" t="s">
        <v>525</v>
      </c>
      <c r="K69" s="20" t="s">
        <v>526</v>
      </c>
      <c r="L69" s="20"/>
      <c r="M69" s="12" t="s">
        <v>296</v>
      </c>
      <c r="N69" s="12" t="s">
        <v>296</v>
      </c>
      <c r="O69" s="12" t="s">
        <v>296</v>
      </c>
      <c r="P69" s="12" t="s">
        <v>296</v>
      </c>
      <c r="Q69" s="12">
        <v>0.15</v>
      </c>
      <c r="R69" s="12" t="s">
        <v>296</v>
      </c>
      <c r="S69" s="12" t="s">
        <v>296</v>
      </c>
      <c r="T69" s="20" t="s">
        <v>527</v>
      </c>
      <c r="U69" s="20" t="s">
        <v>528</v>
      </c>
    </row>
    <row r="70" customFormat="1" ht="77" customHeight="1" spans="2:21">
      <c r="B70" s="23"/>
      <c r="C70" s="68"/>
      <c r="D70" s="23"/>
      <c r="E70" s="23"/>
      <c r="F70" s="23"/>
      <c r="G70" s="12"/>
      <c r="H70" s="89"/>
      <c r="I70" s="23"/>
      <c r="J70" s="23"/>
      <c r="K70" s="23"/>
      <c r="L70" s="23"/>
      <c r="M70" s="12" t="s">
        <v>296</v>
      </c>
      <c r="N70" s="73" t="s">
        <v>529</v>
      </c>
      <c r="O70" s="73" t="s">
        <v>523</v>
      </c>
      <c r="P70" s="12" t="s">
        <v>530</v>
      </c>
      <c r="Q70" s="12">
        <v>0.06</v>
      </c>
      <c r="R70" s="12">
        <v>0.06</v>
      </c>
      <c r="S70" s="12"/>
      <c r="T70" s="23"/>
      <c r="U70" s="23"/>
    </row>
    <row r="71" customFormat="1" ht="47" customHeight="1" spans="2:21">
      <c r="B71" s="19">
        <v>33</v>
      </c>
      <c r="C71" s="61" t="s">
        <v>531</v>
      </c>
      <c r="D71" s="69" t="s">
        <v>532</v>
      </c>
      <c r="E71" s="12">
        <v>0.2</v>
      </c>
      <c r="F71" s="70" t="s">
        <v>533</v>
      </c>
      <c r="G71" s="69" t="s">
        <v>534</v>
      </c>
      <c r="H71" s="69" t="s">
        <v>535</v>
      </c>
      <c r="I71" s="20" t="s">
        <v>536</v>
      </c>
      <c r="J71" s="20" t="s">
        <v>537</v>
      </c>
      <c r="K71" s="20" t="s">
        <v>538</v>
      </c>
      <c r="L71" s="20"/>
      <c r="M71" s="12" t="s">
        <v>296</v>
      </c>
      <c r="N71" s="12" t="s">
        <v>296</v>
      </c>
      <c r="O71" s="12" t="s">
        <v>296</v>
      </c>
      <c r="P71" s="12" t="s">
        <v>296</v>
      </c>
      <c r="Q71" s="12" t="s">
        <v>296</v>
      </c>
      <c r="R71" s="12">
        <v>0.1</v>
      </c>
      <c r="S71" s="12">
        <v>0.1</v>
      </c>
      <c r="T71" s="20" t="s">
        <v>539</v>
      </c>
      <c r="U71" s="20" t="s">
        <v>528</v>
      </c>
    </row>
    <row r="72" customFormat="1" ht="47" customHeight="1" spans="2:21">
      <c r="B72" s="23"/>
      <c r="C72" s="95"/>
      <c r="D72" s="71"/>
      <c r="E72" s="12"/>
      <c r="F72" s="72"/>
      <c r="G72" s="71"/>
      <c r="H72" s="71"/>
      <c r="I72" s="23"/>
      <c r="J72" s="23"/>
      <c r="K72" s="23"/>
      <c r="L72" s="23"/>
      <c r="M72" s="12" t="s">
        <v>296</v>
      </c>
      <c r="N72" s="73">
        <v>0.06</v>
      </c>
      <c r="O72" s="12">
        <v>0.05</v>
      </c>
      <c r="P72" s="12"/>
      <c r="Q72" s="12">
        <v>1.8</v>
      </c>
      <c r="R72" s="12">
        <v>0.7</v>
      </c>
      <c r="S72" s="12"/>
      <c r="T72" s="23"/>
      <c r="U72" s="23"/>
    </row>
    <row r="73" s="34" customFormat="1" ht="43" customHeight="1" spans="2:21">
      <c r="B73" s="19">
        <v>34</v>
      </c>
      <c r="C73" s="67" t="s">
        <v>540</v>
      </c>
      <c r="D73" s="69" t="s">
        <v>541</v>
      </c>
      <c r="E73" s="69">
        <v>6</v>
      </c>
      <c r="F73" s="69" t="s">
        <v>542</v>
      </c>
      <c r="G73" s="12" t="s">
        <v>543</v>
      </c>
      <c r="H73" s="90" t="s">
        <v>544</v>
      </c>
      <c r="I73" s="69" t="s">
        <v>545</v>
      </c>
      <c r="J73" s="69" t="s">
        <v>546</v>
      </c>
      <c r="K73" s="69" t="s">
        <v>547</v>
      </c>
      <c r="L73" s="69"/>
      <c r="M73" s="73" t="s">
        <v>296</v>
      </c>
      <c r="N73" s="73" t="s">
        <v>296</v>
      </c>
      <c r="O73" s="73" t="s">
        <v>296</v>
      </c>
      <c r="P73" s="73" t="s">
        <v>296</v>
      </c>
      <c r="Q73" s="73">
        <v>2</v>
      </c>
      <c r="R73" s="12">
        <v>2</v>
      </c>
      <c r="S73" s="12">
        <v>2</v>
      </c>
      <c r="T73" s="20" t="s">
        <v>548</v>
      </c>
      <c r="U73" s="20" t="s">
        <v>144</v>
      </c>
    </row>
    <row r="74" s="38" customFormat="1" ht="43" customHeight="1" spans="2:21">
      <c r="B74" s="23"/>
      <c r="C74" s="68"/>
      <c r="D74" s="71"/>
      <c r="E74" s="71"/>
      <c r="F74" s="71"/>
      <c r="G74" s="12"/>
      <c r="H74" s="89"/>
      <c r="I74" s="71"/>
      <c r="J74" s="71"/>
      <c r="K74" s="71"/>
      <c r="L74" s="71"/>
      <c r="M74" s="12" t="s">
        <v>296</v>
      </c>
      <c r="N74" s="96" t="s">
        <v>549</v>
      </c>
      <c r="O74" s="73" t="s">
        <v>549</v>
      </c>
      <c r="P74" s="12" t="s">
        <v>550</v>
      </c>
      <c r="Q74" s="12">
        <v>0</v>
      </c>
      <c r="R74" s="12">
        <v>1</v>
      </c>
      <c r="S74" s="12"/>
      <c r="T74" s="23"/>
      <c r="U74" s="23"/>
    </row>
    <row r="75" s="38" customFormat="1" ht="56" customHeight="1" spans="2:21">
      <c r="B75" s="19">
        <v>35</v>
      </c>
      <c r="C75" s="61" t="s">
        <v>551</v>
      </c>
      <c r="D75" s="20" t="s">
        <v>552</v>
      </c>
      <c r="E75" s="69">
        <v>0.7</v>
      </c>
      <c r="F75" s="69" t="s">
        <v>553</v>
      </c>
      <c r="G75" s="69" t="s">
        <v>554</v>
      </c>
      <c r="H75" s="18" t="s">
        <v>555</v>
      </c>
      <c r="I75" s="18" t="s">
        <v>556</v>
      </c>
      <c r="J75" s="18" t="s">
        <v>557</v>
      </c>
      <c r="K75" s="18" t="s">
        <v>558</v>
      </c>
      <c r="L75" s="18"/>
      <c r="M75" s="73">
        <v>0.3</v>
      </c>
      <c r="N75" s="73" t="s">
        <v>296</v>
      </c>
      <c r="O75" s="73">
        <v>0.06</v>
      </c>
      <c r="P75" s="73" t="s">
        <v>296</v>
      </c>
      <c r="Q75" s="73">
        <v>0.3</v>
      </c>
      <c r="R75" s="12" t="s">
        <v>296</v>
      </c>
      <c r="S75" s="12">
        <v>0.06</v>
      </c>
      <c r="T75" s="20" t="s">
        <v>559</v>
      </c>
      <c r="U75" s="20" t="s">
        <v>560</v>
      </c>
    </row>
    <row r="76" s="38" customFormat="1" ht="56" customHeight="1" spans="2:21">
      <c r="B76" s="23"/>
      <c r="C76" s="95"/>
      <c r="D76" s="23"/>
      <c r="E76" s="71"/>
      <c r="F76" s="71"/>
      <c r="G76" s="71"/>
      <c r="H76" s="94"/>
      <c r="I76" s="94"/>
      <c r="J76" s="94"/>
      <c r="K76" s="94"/>
      <c r="L76" s="94"/>
      <c r="M76" s="73" t="s">
        <v>298</v>
      </c>
      <c r="N76" s="12" t="s">
        <v>554</v>
      </c>
      <c r="O76" s="73">
        <v>0.06</v>
      </c>
      <c r="P76" s="73"/>
      <c r="Q76" s="12">
        <v>0.3</v>
      </c>
      <c r="R76" s="12"/>
      <c r="S76" s="12"/>
      <c r="T76" s="23"/>
      <c r="U76" s="23"/>
    </row>
    <row r="77" s="38" customFormat="1" ht="63" customHeight="1" spans="2:21">
      <c r="B77" s="19">
        <v>36</v>
      </c>
      <c r="C77" s="81" t="s">
        <v>561</v>
      </c>
      <c r="D77" s="20" t="s">
        <v>562</v>
      </c>
      <c r="E77" s="69">
        <v>0.3</v>
      </c>
      <c r="F77" s="69" t="s">
        <v>563</v>
      </c>
      <c r="G77" s="20" t="s">
        <v>564</v>
      </c>
      <c r="H77" s="90" t="s">
        <v>564</v>
      </c>
      <c r="I77" s="90" t="s">
        <v>565</v>
      </c>
      <c r="J77" s="90" t="s">
        <v>564</v>
      </c>
      <c r="K77" s="90" t="s">
        <v>565</v>
      </c>
      <c r="L77" s="90"/>
      <c r="M77" s="73">
        <v>0.35</v>
      </c>
      <c r="N77" s="73" t="s">
        <v>296</v>
      </c>
      <c r="O77" s="73" t="s">
        <v>296</v>
      </c>
      <c r="P77" s="73" t="s">
        <v>296</v>
      </c>
      <c r="Q77" s="73" t="s">
        <v>296</v>
      </c>
      <c r="R77" s="12" t="s">
        <v>296</v>
      </c>
      <c r="S77" s="12" t="s">
        <v>296</v>
      </c>
      <c r="T77" s="20" t="s">
        <v>566</v>
      </c>
      <c r="U77" s="20" t="s">
        <v>560</v>
      </c>
    </row>
    <row r="78" s="38" customFormat="1" ht="63" customHeight="1" spans="2:21">
      <c r="B78" s="23"/>
      <c r="C78" s="97"/>
      <c r="D78" s="23"/>
      <c r="E78" s="71"/>
      <c r="F78" s="71"/>
      <c r="G78" s="23"/>
      <c r="H78" s="89"/>
      <c r="I78" s="89"/>
      <c r="J78" s="89"/>
      <c r="K78" s="89"/>
      <c r="L78" s="89"/>
      <c r="M78" s="73" t="s">
        <v>298</v>
      </c>
      <c r="N78" s="12" t="s">
        <v>564</v>
      </c>
      <c r="O78" s="12"/>
      <c r="P78" s="73"/>
      <c r="Q78" s="12"/>
      <c r="R78" s="12"/>
      <c r="S78" s="12"/>
      <c r="T78" s="23"/>
      <c r="U78" s="23"/>
    </row>
    <row r="79" s="38" customFormat="1" ht="57" customHeight="1" spans="2:21">
      <c r="B79" s="19">
        <v>37</v>
      </c>
      <c r="C79" s="61" t="s">
        <v>567</v>
      </c>
      <c r="D79" s="20" t="s">
        <v>568</v>
      </c>
      <c r="E79" s="69">
        <v>0.2</v>
      </c>
      <c r="F79" s="69" t="s">
        <v>569</v>
      </c>
      <c r="G79" s="20" t="s">
        <v>570</v>
      </c>
      <c r="H79" s="90" t="s">
        <v>570</v>
      </c>
      <c r="I79" s="90" t="s">
        <v>571</v>
      </c>
      <c r="J79" s="18" t="s">
        <v>572</v>
      </c>
      <c r="K79" s="18" t="s">
        <v>571</v>
      </c>
      <c r="L79" s="18"/>
      <c r="M79" s="73">
        <v>0.18</v>
      </c>
      <c r="N79" s="73">
        <v>0.005</v>
      </c>
      <c r="O79" s="73">
        <v>0.005</v>
      </c>
      <c r="P79" s="73">
        <v>0.005</v>
      </c>
      <c r="Q79" s="73">
        <v>0.005</v>
      </c>
      <c r="R79" s="73">
        <v>0.005</v>
      </c>
      <c r="S79" s="73">
        <v>0.005</v>
      </c>
      <c r="T79" s="20" t="s">
        <v>573</v>
      </c>
      <c r="U79" s="20" t="s">
        <v>560</v>
      </c>
    </row>
    <row r="80" s="38" customFormat="1" ht="57" customHeight="1" spans="2:21">
      <c r="B80" s="23"/>
      <c r="C80" s="95"/>
      <c r="D80" s="23"/>
      <c r="E80" s="71"/>
      <c r="F80" s="71"/>
      <c r="G80" s="23"/>
      <c r="H80" s="89"/>
      <c r="I80" s="89"/>
      <c r="J80" s="94"/>
      <c r="K80" s="94"/>
      <c r="L80" s="94"/>
      <c r="M80" s="73" t="s">
        <v>298</v>
      </c>
      <c r="N80" s="12">
        <v>0.005</v>
      </c>
      <c r="O80" s="12">
        <v>0.005</v>
      </c>
      <c r="P80" s="12">
        <v>0.005</v>
      </c>
      <c r="Q80" s="12">
        <v>0.005</v>
      </c>
      <c r="R80" s="12">
        <v>0.005</v>
      </c>
      <c r="S80" s="12"/>
      <c r="T80" s="23"/>
      <c r="U80" s="23"/>
    </row>
    <row r="81" s="38" customFormat="1" ht="50" customHeight="1" spans="1:21">
      <c r="B81" s="19">
        <v>38</v>
      </c>
      <c r="C81" s="81" t="s">
        <v>574</v>
      </c>
      <c r="D81" s="69" t="s">
        <v>575</v>
      </c>
      <c r="E81" s="12" t="s">
        <v>296</v>
      </c>
      <c r="F81" s="69" t="s">
        <v>576</v>
      </c>
      <c r="G81" s="20" t="s">
        <v>577</v>
      </c>
      <c r="H81" s="90" t="s">
        <v>564</v>
      </c>
      <c r="I81" s="90" t="s">
        <v>565</v>
      </c>
      <c r="J81" s="90" t="s">
        <v>564</v>
      </c>
      <c r="K81" s="90" t="s">
        <v>565</v>
      </c>
      <c r="L81" s="90"/>
      <c r="M81" s="73" t="s">
        <v>298</v>
      </c>
      <c r="N81" s="73" t="s">
        <v>296</v>
      </c>
      <c r="O81" s="73" t="s">
        <v>296</v>
      </c>
      <c r="P81" s="73" t="s">
        <v>296</v>
      </c>
      <c r="Q81" s="73" t="s">
        <v>296</v>
      </c>
      <c r="R81" s="73" t="s">
        <v>296</v>
      </c>
      <c r="S81" s="73" t="s">
        <v>296</v>
      </c>
      <c r="T81" s="20" t="s">
        <v>578</v>
      </c>
      <c r="U81" s="20" t="s">
        <v>560</v>
      </c>
    </row>
    <row r="82" s="38" customFormat="1" ht="81" customHeight="1" spans="1:21">
      <c r="B82" s="23"/>
      <c r="C82" s="92"/>
      <c r="D82" s="71"/>
      <c r="E82" s="12"/>
      <c r="F82" s="71"/>
      <c r="G82" s="23"/>
      <c r="H82" s="89"/>
      <c r="I82" s="89"/>
      <c r="J82" s="89"/>
      <c r="K82" s="89"/>
      <c r="L82" s="89"/>
      <c r="M82" s="73" t="s">
        <v>298</v>
      </c>
      <c r="N82" s="12" t="s">
        <v>579</v>
      </c>
      <c r="O82" s="12" t="s">
        <v>564</v>
      </c>
      <c r="P82" s="12"/>
      <c r="Q82" s="12"/>
      <c r="R82" s="12"/>
      <c r="S82" s="12"/>
      <c r="T82" s="23"/>
      <c r="U82" s="23"/>
    </row>
    <row r="83" s="38" customFormat="1" ht="72" customHeight="1" spans="1:21">
      <c r="B83" s="19">
        <v>39</v>
      </c>
      <c r="C83" s="61" t="s">
        <v>580</v>
      </c>
      <c r="D83" s="69" t="s">
        <v>581</v>
      </c>
      <c r="E83" s="69">
        <v>0.16</v>
      </c>
      <c r="F83" s="69" t="s">
        <v>582</v>
      </c>
      <c r="G83" s="20" t="s">
        <v>583</v>
      </c>
      <c r="H83" s="18" t="s">
        <v>584</v>
      </c>
      <c r="I83" s="18" t="s">
        <v>585</v>
      </c>
      <c r="J83" s="18" t="s">
        <v>586</v>
      </c>
      <c r="K83" s="18" t="s">
        <v>587</v>
      </c>
      <c r="L83" s="18"/>
      <c r="M83" s="73" t="s">
        <v>298</v>
      </c>
      <c r="N83" s="73" t="s">
        <v>296</v>
      </c>
      <c r="O83" s="73" t="s">
        <v>296</v>
      </c>
      <c r="P83" s="73">
        <v>0.15</v>
      </c>
      <c r="Q83" s="73">
        <v>0.004</v>
      </c>
      <c r="R83" s="12">
        <v>0.004</v>
      </c>
      <c r="S83" s="12">
        <v>0.004</v>
      </c>
      <c r="T83" s="20" t="s">
        <v>588</v>
      </c>
      <c r="U83" s="20" t="s">
        <v>560</v>
      </c>
    </row>
    <row r="84" s="38" customFormat="1" ht="88" customHeight="1" spans="1:21">
      <c r="B84" s="23"/>
      <c r="C84" s="95"/>
      <c r="D84" s="71"/>
      <c r="E84" s="71"/>
      <c r="F84" s="71"/>
      <c r="G84" s="23"/>
      <c r="H84" s="94"/>
      <c r="I84" s="94"/>
      <c r="J84" s="94"/>
      <c r="K84" s="94"/>
      <c r="L84" s="94"/>
      <c r="M84" s="73" t="s">
        <v>298</v>
      </c>
      <c r="N84" s="12" t="s">
        <v>589</v>
      </c>
      <c r="O84" s="12" t="s">
        <v>590</v>
      </c>
      <c r="P84" s="12">
        <v>0.15</v>
      </c>
      <c r="Q84" s="12">
        <v>0.004</v>
      </c>
      <c r="R84" s="12">
        <v>0.004</v>
      </c>
      <c r="S84" s="12"/>
      <c r="T84" s="23"/>
      <c r="U84" s="23"/>
    </row>
    <row r="85" s="38" customFormat="1" ht="54" customHeight="1" spans="1:21">
      <c r="B85" s="19">
        <v>40</v>
      </c>
      <c r="C85" s="82" t="s">
        <v>591</v>
      </c>
      <c r="D85" s="75" t="s">
        <v>592</v>
      </c>
      <c r="E85" s="12" t="s">
        <v>296</v>
      </c>
      <c r="F85" s="75" t="s">
        <v>593</v>
      </c>
      <c r="G85" s="20" t="s">
        <v>254</v>
      </c>
      <c r="H85" s="20" t="s">
        <v>254</v>
      </c>
      <c r="I85" s="20" t="s">
        <v>254</v>
      </c>
      <c r="J85" s="20" t="s">
        <v>254</v>
      </c>
      <c r="K85" s="20" t="s">
        <v>254</v>
      </c>
      <c r="L85" s="20"/>
      <c r="M85" s="71" t="s">
        <v>298</v>
      </c>
      <c r="N85" s="73" t="s">
        <v>296</v>
      </c>
      <c r="O85" s="73" t="s">
        <v>296</v>
      </c>
      <c r="P85" s="73" t="s">
        <v>296</v>
      </c>
      <c r="Q85" s="73" t="s">
        <v>296</v>
      </c>
      <c r="R85" s="73" t="s">
        <v>296</v>
      </c>
      <c r="S85" s="73" t="s">
        <v>296</v>
      </c>
      <c r="T85" s="19" t="s">
        <v>594</v>
      </c>
      <c r="U85" s="19" t="s">
        <v>595</v>
      </c>
    </row>
    <row r="86" s="38" customFormat="1" ht="59" customHeight="1" spans="1:21">
      <c r="B86" s="23"/>
      <c r="C86" s="98"/>
      <c r="D86" s="71"/>
      <c r="E86" s="12"/>
      <c r="F86" s="71"/>
      <c r="G86" s="23"/>
      <c r="H86" s="23"/>
      <c r="I86" s="23"/>
      <c r="J86" s="23"/>
      <c r="K86" s="23"/>
      <c r="L86" s="23"/>
      <c r="M86" s="71" t="s">
        <v>298</v>
      </c>
      <c r="N86" s="73"/>
      <c r="O86" s="12"/>
      <c r="P86" s="12"/>
      <c r="Q86" s="12"/>
      <c r="R86" s="12"/>
      <c r="S86" s="12"/>
      <c r="T86" s="23"/>
      <c r="U86" s="23"/>
    </row>
    <row r="87" s="38" customFormat="1" ht="48" customHeight="1" spans="1:21">
      <c r="B87" s="23"/>
      <c r="C87" s="43" t="s">
        <v>596</v>
      </c>
      <c r="D87" s="73"/>
      <c r="E87" s="99">
        <f>E88+E90+E92+E94</f>
        <v>387.63</v>
      </c>
      <c r="F87" s="73"/>
      <c r="G87" s="100"/>
      <c r="H87" s="100"/>
      <c r="I87" s="99"/>
      <c r="J87" s="99"/>
      <c r="K87" s="99"/>
      <c r="L87" s="99"/>
      <c r="M87" s="99">
        <f>M90+M92+M94</f>
        <v>216.01</v>
      </c>
      <c r="N87" s="99">
        <f>N93+N95</f>
        <v>40.51</v>
      </c>
      <c r="O87" s="99">
        <f t="shared" ref="O87:R87" si="0">O89+O93+O95+O91</f>
        <v>78.76</v>
      </c>
      <c r="P87" s="99">
        <f>P89+P93+P95</f>
        <v>49.17</v>
      </c>
      <c r="Q87" s="99">
        <f t="shared" si="0"/>
        <v>74.21</v>
      </c>
      <c r="R87" s="99">
        <f t="shared" si="0"/>
        <v>66.55</v>
      </c>
      <c r="S87" s="12"/>
      <c r="T87" s="12"/>
      <c r="U87" s="12"/>
    </row>
    <row r="88" customFormat="1" ht="66" customHeight="1" spans="1:21">
      <c r="B88" s="19">
        <v>41</v>
      </c>
      <c r="C88" s="20" t="s">
        <v>597</v>
      </c>
      <c r="D88" s="69" t="s">
        <v>598</v>
      </c>
      <c r="E88" s="69">
        <v>110</v>
      </c>
      <c r="F88" s="69" t="s">
        <v>599</v>
      </c>
      <c r="G88" s="69"/>
      <c r="H88" s="69" t="s">
        <v>600</v>
      </c>
      <c r="I88" s="20" t="s">
        <v>471</v>
      </c>
      <c r="J88" s="20" t="s">
        <v>601</v>
      </c>
      <c r="K88" s="20" t="s">
        <v>601</v>
      </c>
      <c r="L88" s="20"/>
      <c r="M88" s="73" t="s">
        <v>296</v>
      </c>
      <c r="N88" s="73" t="s">
        <v>296</v>
      </c>
      <c r="O88" s="73" t="s">
        <v>296</v>
      </c>
      <c r="P88" s="73" t="s">
        <v>296</v>
      </c>
      <c r="Q88" s="73" t="s">
        <v>296</v>
      </c>
      <c r="R88" s="12" t="s">
        <v>296</v>
      </c>
      <c r="S88" s="12">
        <v>110</v>
      </c>
      <c r="T88" s="20" t="s">
        <v>602</v>
      </c>
      <c r="U88" s="20" t="s">
        <v>248</v>
      </c>
    </row>
    <row r="89" customFormat="1" ht="66" customHeight="1" spans="1:21">
      <c r="B89" s="23"/>
      <c r="C89" s="23"/>
      <c r="D89" s="71"/>
      <c r="E89" s="71"/>
      <c r="F89" s="71"/>
      <c r="G89" s="71"/>
      <c r="H89" s="71"/>
      <c r="I89" s="23"/>
      <c r="J89" s="23"/>
      <c r="K89" s="23"/>
      <c r="L89" s="23"/>
      <c r="M89" s="73" t="s">
        <v>296</v>
      </c>
      <c r="N89" s="73" t="s">
        <v>427</v>
      </c>
      <c r="O89" s="12">
        <v>36.1</v>
      </c>
      <c r="P89" s="12"/>
      <c r="Q89" s="12"/>
      <c r="R89" s="12"/>
      <c r="S89" s="12"/>
      <c r="T89" s="23"/>
      <c r="U89" s="23"/>
    </row>
    <row r="90" customFormat="1" ht="49" customHeight="1" spans="1:21">
      <c r="B90" s="19">
        <v>42</v>
      </c>
      <c r="C90" s="81" t="s">
        <v>603</v>
      </c>
      <c r="D90" s="69" t="s">
        <v>604</v>
      </c>
      <c r="E90" s="69">
        <v>17.63</v>
      </c>
      <c r="F90" s="69" t="s">
        <v>605</v>
      </c>
      <c r="G90" s="69" t="s">
        <v>254</v>
      </c>
      <c r="H90" s="69" t="s">
        <v>606</v>
      </c>
      <c r="I90" s="69" t="s">
        <v>254</v>
      </c>
      <c r="J90" s="69" t="s">
        <v>254</v>
      </c>
      <c r="K90" s="69" t="s">
        <v>254</v>
      </c>
      <c r="L90" s="69"/>
      <c r="M90" s="73">
        <v>17.78</v>
      </c>
      <c r="N90" s="73" t="s">
        <v>296</v>
      </c>
      <c r="O90" s="73" t="s">
        <v>296</v>
      </c>
      <c r="P90" s="73" t="s">
        <v>296</v>
      </c>
      <c r="Q90" s="73" t="s">
        <v>296</v>
      </c>
      <c r="R90" s="12" t="s">
        <v>296</v>
      </c>
      <c r="S90" s="12" t="s">
        <v>296</v>
      </c>
      <c r="T90" s="20" t="s">
        <v>607</v>
      </c>
      <c r="U90" s="20" t="s">
        <v>608</v>
      </c>
    </row>
    <row r="91" customFormat="1" ht="49" customHeight="1" spans="1:21">
      <c r="B91" s="23"/>
      <c r="C91" s="92"/>
      <c r="D91" s="71"/>
      <c r="E91" s="71"/>
      <c r="F91" s="71"/>
      <c r="G91" s="71"/>
      <c r="H91" s="71"/>
      <c r="I91" s="71"/>
      <c r="J91" s="71"/>
      <c r="K91" s="71"/>
      <c r="L91" s="71"/>
      <c r="M91" s="23">
        <v>17.78</v>
      </c>
      <c r="N91" s="73"/>
      <c r="O91" s="101">
        <v>16.7</v>
      </c>
      <c r="P91" s="12"/>
      <c r="Q91" s="12"/>
      <c r="R91" s="12"/>
      <c r="S91" s="12"/>
      <c r="T91" s="23"/>
      <c r="U91" s="23"/>
    </row>
    <row r="92" s="39" customFormat="1" ht="55" customHeight="1" spans="1:21">
      <c r="B92" s="19">
        <v>43</v>
      </c>
      <c r="C92" s="61" t="s">
        <v>609</v>
      </c>
      <c r="D92" s="20" t="s">
        <v>610</v>
      </c>
      <c r="E92" s="20">
        <v>220</v>
      </c>
      <c r="F92" s="20" t="s">
        <v>611</v>
      </c>
      <c r="G92" s="69" t="s">
        <v>612</v>
      </c>
      <c r="H92" s="69" t="s">
        <v>613</v>
      </c>
      <c r="I92" s="20" t="s">
        <v>614</v>
      </c>
      <c r="J92" s="20" t="s">
        <v>615</v>
      </c>
      <c r="K92" s="20" t="s">
        <v>616</v>
      </c>
      <c r="L92" s="20"/>
      <c r="M92" s="12">
        <v>185.04</v>
      </c>
      <c r="N92" s="12">
        <v>10</v>
      </c>
      <c r="O92" s="12">
        <v>10</v>
      </c>
      <c r="P92" s="12">
        <v>10</v>
      </c>
      <c r="Q92" s="12">
        <v>10</v>
      </c>
      <c r="R92" s="12">
        <v>10</v>
      </c>
      <c r="S92" s="12">
        <v>10</v>
      </c>
      <c r="T92" s="20" t="s">
        <v>527</v>
      </c>
      <c r="U92" s="20" t="s">
        <v>528</v>
      </c>
    </row>
    <row r="93" s="39" customFormat="1" ht="57" customHeight="1" spans="1:21">
      <c r="B93" s="23"/>
      <c r="C93" s="64"/>
      <c r="D93" s="23"/>
      <c r="E93" s="23"/>
      <c r="F93" s="23"/>
      <c r="G93" s="71"/>
      <c r="H93" s="71"/>
      <c r="I93" s="23"/>
      <c r="J93" s="23"/>
      <c r="K93" s="23"/>
      <c r="L93" s="23"/>
      <c r="M93" s="12">
        <v>185.04</v>
      </c>
      <c r="N93" s="12">
        <v>37.57</v>
      </c>
      <c r="O93" s="12">
        <v>22.86</v>
      </c>
      <c r="P93" s="12">
        <v>46.18</v>
      </c>
      <c r="Q93" s="12">
        <v>71.59</v>
      </c>
      <c r="R93" s="12">
        <v>64.07</v>
      </c>
      <c r="S93" s="12"/>
      <c r="T93" s="23"/>
      <c r="U93" s="23"/>
    </row>
    <row r="94" s="39" customFormat="1" ht="57" customHeight="1" spans="1:21">
      <c r="B94" s="19">
        <v>44</v>
      </c>
      <c r="C94" s="102" t="s">
        <v>617</v>
      </c>
      <c r="D94" s="19" t="s">
        <v>618</v>
      </c>
      <c r="E94" s="19">
        <v>40</v>
      </c>
      <c r="F94" s="19" t="s">
        <v>619</v>
      </c>
      <c r="G94" s="69" t="s">
        <v>620</v>
      </c>
      <c r="H94" s="69" t="s">
        <v>621</v>
      </c>
      <c r="I94" s="69" t="s">
        <v>622</v>
      </c>
      <c r="J94" s="69" t="s">
        <v>623</v>
      </c>
      <c r="K94" s="69" t="s">
        <v>624</v>
      </c>
      <c r="L94" s="69"/>
      <c r="M94" s="23">
        <v>13.19</v>
      </c>
      <c r="N94" s="12">
        <v>4.21</v>
      </c>
      <c r="O94" s="12">
        <v>5</v>
      </c>
      <c r="P94" s="12">
        <v>5</v>
      </c>
      <c r="Q94" s="12">
        <v>4.6</v>
      </c>
      <c r="R94" s="12">
        <v>4</v>
      </c>
      <c r="S94" s="12">
        <v>4</v>
      </c>
      <c r="T94" s="19" t="s">
        <v>527</v>
      </c>
      <c r="U94" s="19" t="s">
        <v>528</v>
      </c>
    </row>
    <row r="95" s="34" customFormat="1" ht="68" customHeight="1" spans="1:21">
      <c r="A95" s="39"/>
      <c r="B95" s="23"/>
      <c r="C95" s="103"/>
      <c r="D95" s="65"/>
      <c r="E95" s="23"/>
      <c r="F95" s="23"/>
      <c r="G95" s="71"/>
      <c r="H95" s="71"/>
      <c r="I95" s="71"/>
      <c r="J95" s="71"/>
      <c r="K95" s="71"/>
      <c r="L95" s="71"/>
      <c r="M95" s="23">
        <v>13.19</v>
      </c>
      <c r="N95" s="12">
        <v>2.94</v>
      </c>
      <c r="O95" s="101">
        <v>3.1</v>
      </c>
      <c r="P95" s="12">
        <v>2.99</v>
      </c>
      <c r="Q95" s="12">
        <v>2.62</v>
      </c>
      <c r="R95" s="12">
        <v>2.48</v>
      </c>
      <c r="S95" s="12"/>
      <c r="T95" s="23"/>
      <c r="U95" s="23"/>
    </row>
    <row r="96" s="38" customFormat="1" ht="48" customHeight="1" spans="1:21">
      <c r="B96" s="23"/>
      <c r="C96" s="43" t="s">
        <v>625</v>
      </c>
      <c r="D96" s="73"/>
      <c r="E96" s="99">
        <f>E97+E99+E101+E103+E107+E109+E111+E113+E115+E117+E119+E121+E123+E125+E127+E129+E131+E133</f>
        <v>1383.58</v>
      </c>
      <c r="F96" s="73"/>
      <c r="G96" s="100"/>
      <c r="H96" s="100"/>
      <c r="I96" s="100"/>
      <c r="J96" s="100"/>
      <c r="K96" s="100"/>
      <c r="L96" s="100"/>
      <c r="M96" s="99">
        <f>M99+M101+M103+M109+M111+M115+M119+M121+M127+M129+M133</f>
        <v>953.98</v>
      </c>
      <c r="N96" s="99">
        <f>N100+N102+N104+N108+N110+N112+N114+N116+N118+N120+N122+N128+N130+N132</f>
        <v>295.76</v>
      </c>
      <c r="O96" s="99">
        <f>O100+O102+O104+O108+O110+O112+O114+O116+O118+O120+O122+O128+O130+O132</f>
        <v>196.56</v>
      </c>
      <c r="P96" s="99">
        <f>P100+P102+P104+P108+P110+P112+P114+P116+P118+P120+P122+P124+P126+P128+P130+P132</f>
        <v>276.3078</v>
      </c>
      <c r="Q96" s="99">
        <f>Q100+Q102+Q104+Q108+Q110+Q112+Q114+Q116+Q118+Q120+Q122+Q128+Q130+Q132</f>
        <v>7.2</v>
      </c>
      <c r="R96" s="99">
        <f>R100+R102+R104+R108+R110+R112+R114+R116+R118+R120+R122+R124+R126+R128+R130+R132</f>
        <v>216.1</v>
      </c>
      <c r="S96" s="12"/>
      <c r="T96" s="12"/>
      <c r="U96" s="12"/>
    </row>
    <row r="97" customFormat="1" ht="44" customHeight="1" spans="2:21">
      <c r="B97" s="19">
        <v>45</v>
      </c>
      <c r="C97" s="20" t="s">
        <v>626</v>
      </c>
      <c r="D97" s="69" t="s">
        <v>627</v>
      </c>
      <c r="E97" s="69"/>
      <c r="F97" s="69" t="s">
        <v>628</v>
      </c>
      <c r="G97" s="69" t="s">
        <v>629</v>
      </c>
      <c r="H97" s="69" t="s">
        <v>630</v>
      </c>
      <c r="I97" s="69" t="s">
        <v>631</v>
      </c>
      <c r="J97" s="69" t="s">
        <v>632</v>
      </c>
      <c r="K97" s="69" t="s">
        <v>633</v>
      </c>
      <c r="L97" s="69"/>
      <c r="M97" s="12" t="s">
        <v>634</v>
      </c>
      <c r="N97" s="12" t="s">
        <v>635</v>
      </c>
      <c r="O97" s="12" t="s">
        <v>636</v>
      </c>
      <c r="P97" s="12" t="s">
        <v>637</v>
      </c>
      <c r="Q97" s="12" t="s">
        <v>636</v>
      </c>
      <c r="R97" s="12" t="s">
        <v>636</v>
      </c>
      <c r="S97" s="12" t="s">
        <v>638</v>
      </c>
      <c r="T97" s="20" t="s">
        <v>639</v>
      </c>
      <c r="U97" s="20" t="s">
        <v>640</v>
      </c>
    </row>
    <row r="98" customFormat="1" ht="112" customHeight="1" spans="2:21">
      <c r="B98" s="23"/>
      <c r="C98" s="23"/>
      <c r="D98" s="71"/>
      <c r="E98" s="71"/>
      <c r="F98" s="71"/>
      <c r="G98" s="71"/>
      <c r="H98" s="71"/>
      <c r="I98" s="71"/>
      <c r="J98" s="71"/>
      <c r="K98" s="71"/>
      <c r="L98" s="71"/>
      <c r="M98" s="12" t="s">
        <v>634</v>
      </c>
      <c r="N98" s="12" t="s">
        <v>641</v>
      </c>
      <c r="O98" s="12" t="s">
        <v>642</v>
      </c>
      <c r="P98" s="12" t="s">
        <v>643</v>
      </c>
      <c r="Q98" s="12" t="s">
        <v>644</v>
      </c>
      <c r="R98" s="12" t="s">
        <v>645</v>
      </c>
      <c r="S98" s="12"/>
      <c r="T98" s="23"/>
      <c r="U98" s="23"/>
    </row>
    <row r="99" s="37" customFormat="1" ht="72" customHeight="1" spans="2:21">
      <c r="B99" s="19">
        <v>46</v>
      </c>
      <c r="C99" s="19" t="s">
        <v>646</v>
      </c>
      <c r="D99" s="20" t="s">
        <v>647</v>
      </c>
      <c r="E99" s="75">
        <v>35.8</v>
      </c>
      <c r="F99" s="69" t="s">
        <v>648</v>
      </c>
      <c r="G99" s="69" t="s">
        <v>649</v>
      </c>
      <c r="H99" s="90" t="s">
        <v>254</v>
      </c>
      <c r="I99" s="69" t="s">
        <v>650</v>
      </c>
      <c r="J99" s="69" t="s">
        <v>651</v>
      </c>
      <c r="K99" s="69" t="s">
        <v>652</v>
      </c>
      <c r="L99" s="69"/>
      <c r="M99" s="73">
        <v>52.5</v>
      </c>
      <c r="N99" s="73">
        <v>11.7</v>
      </c>
      <c r="O99" s="73">
        <v>12.09</v>
      </c>
      <c r="P99" s="73">
        <v>12.09</v>
      </c>
      <c r="Q99" s="73">
        <v>11.7</v>
      </c>
      <c r="R99" s="12">
        <v>12.09</v>
      </c>
      <c r="S99" s="12">
        <v>11.7</v>
      </c>
      <c r="T99" s="20" t="s">
        <v>653</v>
      </c>
      <c r="U99" s="20" t="s">
        <v>654</v>
      </c>
    </row>
    <row r="100" s="37" customFormat="1" ht="72" customHeight="1" spans="2:21">
      <c r="B100" s="23"/>
      <c r="C100" s="23"/>
      <c r="D100" s="23"/>
      <c r="E100" s="71"/>
      <c r="F100" s="71"/>
      <c r="G100" s="71"/>
      <c r="H100" s="89"/>
      <c r="I100" s="71"/>
      <c r="J100" s="71"/>
      <c r="K100" s="71"/>
      <c r="L100" s="71"/>
      <c r="M100" s="12" t="s">
        <v>634</v>
      </c>
      <c r="N100" s="12">
        <v>11.7</v>
      </c>
      <c r="O100" s="12">
        <v>12.09</v>
      </c>
      <c r="P100" s="12">
        <v>12.09</v>
      </c>
      <c r="Q100" s="12">
        <v>12.09</v>
      </c>
      <c r="R100" s="12">
        <v>11.7</v>
      </c>
      <c r="S100" s="12"/>
      <c r="T100" s="23"/>
      <c r="U100" s="23"/>
    </row>
    <row r="101" customFormat="1" ht="69" customHeight="1" spans="2:21">
      <c r="B101" s="19">
        <v>47</v>
      </c>
      <c r="C101" s="20" t="s">
        <v>655</v>
      </c>
      <c r="D101" s="20" t="s">
        <v>656</v>
      </c>
      <c r="E101" s="20">
        <v>400</v>
      </c>
      <c r="F101" s="19" t="s">
        <v>657</v>
      </c>
      <c r="G101" s="69" t="s">
        <v>658</v>
      </c>
      <c r="H101" s="69" t="s">
        <v>659</v>
      </c>
      <c r="I101" s="69" t="s">
        <v>660</v>
      </c>
      <c r="J101" s="69" t="s">
        <v>661</v>
      </c>
      <c r="K101" s="69" t="s">
        <v>662</v>
      </c>
      <c r="L101" s="69"/>
      <c r="M101" s="12">
        <v>284.69</v>
      </c>
      <c r="N101" s="12">
        <v>15</v>
      </c>
      <c r="O101" s="12">
        <v>20</v>
      </c>
      <c r="P101" s="12">
        <v>20</v>
      </c>
      <c r="Q101" s="12">
        <v>20</v>
      </c>
      <c r="R101" s="12">
        <v>20</v>
      </c>
      <c r="S101" s="12">
        <v>20</v>
      </c>
      <c r="T101" s="20" t="s">
        <v>663</v>
      </c>
      <c r="U101" s="20" t="s">
        <v>664</v>
      </c>
    </row>
    <row r="102" customFormat="1" ht="69" customHeight="1" spans="2:21">
      <c r="B102" s="23"/>
      <c r="C102" s="23"/>
      <c r="D102" s="23"/>
      <c r="E102" s="23"/>
      <c r="F102" s="23"/>
      <c r="G102" s="71"/>
      <c r="H102" s="71"/>
      <c r="I102" s="71"/>
      <c r="J102" s="71"/>
      <c r="K102" s="71"/>
      <c r="L102" s="71"/>
      <c r="M102" s="12">
        <v>284.69</v>
      </c>
      <c r="N102" s="12">
        <v>63.81</v>
      </c>
      <c r="O102" s="12">
        <v>31.76</v>
      </c>
      <c r="P102" s="12">
        <v>103.27</v>
      </c>
      <c r="Q102" s="12">
        <v>35.21</v>
      </c>
      <c r="R102" s="12">
        <v>27.68</v>
      </c>
      <c r="S102" s="12"/>
      <c r="T102" s="23"/>
      <c r="U102" s="23"/>
    </row>
    <row r="103" customFormat="1" ht="50" customHeight="1" spans="2:21">
      <c r="B103" s="19">
        <v>48</v>
      </c>
      <c r="C103" s="20" t="s">
        <v>665</v>
      </c>
      <c r="D103" s="69" t="s">
        <v>666</v>
      </c>
      <c r="E103" s="12">
        <v>200</v>
      </c>
      <c r="F103" s="70" t="s">
        <v>667</v>
      </c>
      <c r="G103" s="69" t="s">
        <v>668</v>
      </c>
      <c r="H103" s="69" t="s">
        <v>669</v>
      </c>
      <c r="I103" s="69" t="s">
        <v>670</v>
      </c>
      <c r="J103" s="69" t="s">
        <v>671</v>
      </c>
      <c r="K103" s="69" t="s">
        <v>672</v>
      </c>
      <c r="L103" s="69"/>
      <c r="M103" s="12">
        <v>144.91</v>
      </c>
      <c r="N103" s="12">
        <v>10</v>
      </c>
      <c r="O103" s="12">
        <v>10</v>
      </c>
      <c r="P103" s="12">
        <v>10</v>
      </c>
      <c r="Q103" s="12">
        <v>10</v>
      </c>
      <c r="R103" s="12">
        <v>10</v>
      </c>
      <c r="S103" s="12">
        <v>10</v>
      </c>
      <c r="T103" s="20" t="s">
        <v>673</v>
      </c>
      <c r="U103" s="20" t="s">
        <v>674</v>
      </c>
    </row>
    <row r="104" customFormat="1" ht="71" customHeight="1" spans="2:21">
      <c r="B104" s="23"/>
      <c r="C104" s="23"/>
      <c r="D104" s="71"/>
      <c r="E104" s="12"/>
      <c r="F104" s="72"/>
      <c r="G104" s="71"/>
      <c r="H104" s="71"/>
      <c r="I104" s="71"/>
      <c r="J104" s="71"/>
      <c r="K104" s="71"/>
      <c r="L104" s="71"/>
      <c r="M104" s="12">
        <v>161.1</v>
      </c>
      <c r="N104" s="12">
        <v>45.66</v>
      </c>
      <c r="O104" s="12">
        <v>10.48</v>
      </c>
      <c r="P104" s="101">
        <v>49.9</v>
      </c>
      <c r="Q104" s="12">
        <v>19.87</v>
      </c>
      <c r="R104" s="12">
        <v>13.63</v>
      </c>
      <c r="S104" s="12"/>
      <c r="T104" s="23"/>
      <c r="U104" s="23"/>
    </row>
    <row r="105" customFormat="1" ht="68" customHeight="1" spans="2:21">
      <c r="B105" s="19">
        <v>49</v>
      </c>
      <c r="C105" s="86" t="s">
        <v>675</v>
      </c>
      <c r="D105" s="75" t="s">
        <v>676</v>
      </c>
      <c r="E105" s="75" t="s">
        <v>296</v>
      </c>
      <c r="F105" s="69" t="s">
        <v>677</v>
      </c>
      <c r="G105" s="69"/>
      <c r="H105" s="69" t="s">
        <v>678</v>
      </c>
      <c r="I105" s="69" t="s">
        <v>471</v>
      </c>
      <c r="J105" s="69" t="s">
        <v>679</v>
      </c>
      <c r="K105" s="69" t="s">
        <v>679</v>
      </c>
      <c r="L105" s="69"/>
      <c r="M105" s="12" t="s">
        <v>680</v>
      </c>
      <c r="N105" s="12" t="s">
        <v>296</v>
      </c>
      <c r="O105" s="12" t="s">
        <v>681</v>
      </c>
      <c r="P105" s="12" t="s">
        <v>296</v>
      </c>
      <c r="Q105" s="12" t="s">
        <v>682</v>
      </c>
      <c r="R105" s="12" t="s">
        <v>683</v>
      </c>
      <c r="S105" s="12" t="s">
        <v>296</v>
      </c>
      <c r="T105" s="20" t="s">
        <v>684</v>
      </c>
      <c r="U105" s="20" t="s">
        <v>664</v>
      </c>
    </row>
    <row r="106" customFormat="1" ht="68" customHeight="1" spans="2:21">
      <c r="B106" s="23"/>
      <c r="C106" s="104"/>
      <c r="D106" s="71"/>
      <c r="E106" s="71"/>
      <c r="F106" s="71"/>
      <c r="G106" s="71"/>
      <c r="H106" s="71"/>
      <c r="I106" s="71"/>
      <c r="J106" s="71"/>
      <c r="K106" s="71"/>
      <c r="L106" s="71"/>
      <c r="M106" s="12" t="s">
        <v>680</v>
      </c>
      <c r="N106" s="12" t="s">
        <v>296</v>
      </c>
      <c r="O106" s="12" t="s">
        <v>678</v>
      </c>
      <c r="P106" s="12"/>
      <c r="Q106" s="12" t="s">
        <v>678</v>
      </c>
      <c r="R106" s="12" t="s">
        <v>678</v>
      </c>
      <c r="S106" s="12"/>
      <c r="T106" s="23"/>
      <c r="U106" s="23"/>
    </row>
    <row r="107" s="37" customFormat="1" ht="58" customHeight="1" spans="2:21">
      <c r="B107" s="19">
        <v>50</v>
      </c>
      <c r="C107" s="20" t="s">
        <v>685</v>
      </c>
      <c r="D107" s="69" t="s">
        <v>686</v>
      </c>
      <c r="E107" s="69">
        <v>40</v>
      </c>
      <c r="F107" s="69"/>
      <c r="G107" s="69" t="s">
        <v>687</v>
      </c>
      <c r="H107" s="69" t="s">
        <v>688</v>
      </c>
      <c r="I107" s="69" t="s">
        <v>689</v>
      </c>
      <c r="J107" s="69" t="s">
        <v>690</v>
      </c>
      <c r="K107" s="69" t="s">
        <v>691</v>
      </c>
      <c r="L107" s="69"/>
      <c r="M107" s="73" t="s">
        <v>296</v>
      </c>
      <c r="N107" s="73">
        <v>6</v>
      </c>
      <c r="O107" s="73">
        <v>8</v>
      </c>
      <c r="P107" s="73">
        <v>8</v>
      </c>
      <c r="Q107" s="73">
        <v>7</v>
      </c>
      <c r="R107" s="73">
        <v>5</v>
      </c>
      <c r="S107" s="73">
        <v>7</v>
      </c>
      <c r="T107" s="63" t="s">
        <v>692</v>
      </c>
      <c r="U107" s="63" t="s">
        <v>693</v>
      </c>
    </row>
    <row r="108" s="37" customFormat="1" ht="58" customHeight="1" spans="2:21">
      <c r="B108" s="23"/>
      <c r="C108" s="19"/>
      <c r="D108" s="75"/>
      <c r="E108" s="75"/>
      <c r="F108" s="71"/>
      <c r="G108" s="71"/>
      <c r="H108" s="71"/>
      <c r="I108" s="71"/>
      <c r="J108" s="71"/>
      <c r="K108" s="71"/>
      <c r="L108" s="71"/>
      <c r="M108" s="73" t="s">
        <v>296</v>
      </c>
      <c r="N108" s="12">
        <v>11.2</v>
      </c>
      <c r="O108" s="12">
        <v>0</v>
      </c>
      <c r="P108" s="12">
        <v>21.19</v>
      </c>
      <c r="Q108" s="12">
        <v>21.76</v>
      </c>
      <c r="R108" s="12">
        <v>30</v>
      </c>
      <c r="S108" s="12"/>
      <c r="T108" s="66"/>
      <c r="U108" s="66"/>
    </row>
    <row r="109" s="37" customFormat="1" ht="65" customHeight="1" spans="2:21">
      <c r="B109" s="19">
        <v>51</v>
      </c>
      <c r="C109" s="86" t="s">
        <v>694</v>
      </c>
      <c r="D109" s="69" t="s">
        <v>695</v>
      </c>
      <c r="E109" s="69">
        <v>240</v>
      </c>
      <c r="F109" s="69" t="s">
        <v>696</v>
      </c>
      <c r="G109" s="69" t="s">
        <v>697</v>
      </c>
      <c r="H109" s="69" t="s">
        <v>698</v>
      </c>
      <c r="I109" s="69" t="s">
        <v>699</v>
      </c>
      <c r="J109" s="69" t="s">
        <v>700</v>
      </c>
      <c r="K109" s="69" t="s">
        <v>701</v>
      </c>
      <c r="L109" s="69"/>
      <c r="M109" s="73">
        <v>150</v>
      </c>
      <c r="N109" s="73">
        <v>15</v>
      </c>
      <c r="O109" s="73">
        <v>15</v>
      </c>
      <c r="P109" s="73">
        <v>15</v>
      </c>
      <c r="Q109" s="73">
        <v>15</v>
      </c>
      <c r="R109" s="73">
        <v>15</v>
      </c>
      <c r="S109" s="73">
        <v>15</v>
      </c>
      <c r="T109" s="63" t="s">
        <v>702</v>
      </c>
      <c r="U109" s="63" t="s">
        <v>703</v>
      </c>
    </row>
    <row r="110" s="37" customFormat="1" ht="65" customHeight="1" spans="2:21">
      <c r="B110" s="23"/>
      <c r="C110" s="104"/>
      <c r="D110" s="75"/>
      <c r="E110" s="75"/>
      <c r="F110" s="71"/>
      <c r="G110" s="71"/>
      <c r="H110" s="71"/>
      <c r="I110" s="71"/>
      <c r="J110" s="71"/>
      <c r="K110" s="71"/>
      <c r="L110" s="71"/>
      <c r="M110" s="73">
        <v>150</v>
      </c>
      <c r="N110" s="12">
        <v>75.07</v>
      </c>
      <c r="O110" s="12">
        <v>60.62</v>
      </c>
      <c r="P110" s="12">
        <v>34.84</v>
      </c>
      <c r="Q110" s="12">
        <v>-10.52</v>
      </c>
      <c r="R110" s="12">
        <v>104.81</v>
      </c>
      <c r="S110" s="12"/>
      <c r="T110" s="66"/>
      <c r="U110" s="66"/>
    </row>
    <row r="111" s="37" customFormat="1" ht="48" customHeight="1" spans="2:21">
      <c r="B111" s="19">
        <v>52</v>
      </c>
      <c r="C111" s="86" t="s">
        <v>704</v>
      </c>
      <c r="D111" s="20" t="s">
        <v>705</v>
      </c>
      <c r="E111" s="69">
        <v>3</v>
      </c>
      <c r="F111" s="69" t="s">
        <v>706</v>
      </c>
      <c r="G111" s="69" t="s">
        <v>707</v>
      </c>
      <c r="H111" s="69" t="s">
        <v>708</v>
      </c>
      <c r="I111" s="69" t="s">
        <v>709</v>
      </c>
      <c r="J111" s="69" t="s">
        <v>710</v>
      </c>
      <c r="K111" s="69" t="s">
        <v>711</v>
      </c>
      <c r="L111" s="69"/>
      <c r="M111" s="73">
        <v>2</v>
      </c>
      <c r="N111" s="73">
        <v>0.1</v>
      </c>
      <c r="O111" s="73">
        <v>0.1</v>
      </c>
      <c r="P111" s="73">
        <v>0.2</v>
      </c>
      <c r="Q111" s="73">
        <v>0.2</v>
      </c>
      <c r="R111" s="12">
        <v>0.2</v>
      </c>
      <c r="S111" s="12">
        <v>0.2</v>
      </c>
      <c r="T111" s="20" t="s">
        <v>712</v>
      </c>
      <c r="U111" s="20" t="s">
        <v>595</v>
      </c>
    </row>
    <row r="112" s="37" customFormat="1" ht="54" customHeight="1" spans="2:21">
      <c r="B112" s="23"/>
      <c r="C112" s="88"/>
      <c r="D112" s="23"/>
      <c r="E112" s="71"/>
      <c r="F112" s="71"/>
      <c r="G112" s="71"/>
      <c r="H112" s="71"/>
      <c r="I112" s="71"/>
      <c r="J112" s="71"/>
      <c r="K112" s="71"/>
      <c r="L112" s="71"/>
      <c r="M112" s="73">
        <v>2</v>
      </c>
      <c r="N112" s="12">
        <v>1.31</v>
      </c>
      <c r="O112" s="12">
        <v>8.02</v>
      </c>
      <c r="P112" s="12">
        <v>1.93</v>
      </c>
      <c r="Q112" s="12">
        <v>-0.19</v>
      </c>
      <c r="R112" s="12">
        <v>3.34</v>
      </c>
      <c r="S112" s="12"/>
      <c r="T112" s="23"/>
      <c r="U112" s="23"/>
    </row>
    <row r="113" s="37" customFormat="1" ht="56" customHeight="1" spans="2:21">
      <c r="B113" s="19">
        <v>53</v>
      </c>
      <c r="C113" s="104" t="s">
        <v>657</v>
      </c>
      <c r="D113" s="69" t="s">
        <v>713</v>
      </c>
      <c r="E113" s="12">
        <v>4</v>
      </c>
      <c r="F113" s="69" t="s">
        <v>714</v>
      </c>
      <c r="G113" s="69" t="s">
        <v>715</v>
      </c>
      <c r="H113" s="69" t="s">
        <v>716</v>
      </c>
      <c r="I113" s="69" t="s">
        <v>717</v>
      </c>
      <c r="J113" s="69" t="s">
        <v>471</v>
      </c>
      <c r="K113" s="69" t="s">
        <v>471</v>
      </c>
      <c r="L113" s="69"/>
      <c r="M113" s="73" t="s">
        <v>296</v>
      </c>
      <c r="N113" s="73">
        <v>1</v>
      </c>
      <c r="O113" s="73" t="s">
        <v>296</v>
      </c>
      <c r="P113" s="73">
        <v>0.5</v>
      </c>
      <c r="Q113" s="73">
        <v>0.5</v>
      </c>
      <c r="R113" s="12">
        <v>0.5</v>
      </c>
      <c r="S113" s="12">
        <v>0.5</v>
      </c>
      <c r="T113" s="20" t="s">
        <v>718</v>
      </c>
      <c r="U113" s="20" t="s">
        <v>86</v>
      </c>
    </row>
    <row r="114" s="37" customFormat="1" ht="56" customHeight="1" spans="2:21">
      <c r="B114" s="23"/>
      <c r="C114" s="88"/>
      <c r="D114" s="71"/>
      <c r="E114" s="12"/>
      <c r="F114" s="71"/>
      <c r="G114" s="71"/>
      <c r="H114" s="71"/>
      <c r="I114" s="71"/>
      <c r="J114" s="71"/>
      <c r="K114" s="71"/>
      <c r="L114" s="71"/>
      <c r="M114" s="73" t="s">
        <v>296</v>
      </c>
      <c r="N114" s="12">
        <v>0.6</v>
      </c>
      <c r="O114" s="12"/>
      <c r="P114" s="12">
        <v>1.7</v>
      </c>
      <c r="Q114" s="12">
        <v>0</v>
      </c>
      <c r="R114" s="12">
        <v>0</v>
      </c>
      <c r="S114" s="12"/>
      <c r="T114" s="23"/>
      <c r="U114" s="23"/>
    </row>
    <row r="115" customFormat="1" ht="40" customHeight="1" spans="2:21">
      <c r="B115" s="19">
        <v>54</v>
      </c>
      <c r="C115" s="20" t="s">
        <v>719</v>
      </c>
      <c r="D115" s="69" t="s">
        <v>720</v>
      </c>
      <c r="E115" s="69">
        <v>8.9</v>
      </c>
      <c r="F115" s="69" t="s">
        <v>721</v>
      </c>
      <c r="G115" s="69" t="s">
        <v>722</v>
      </c>
      <c r="H115" s="69" t="s">
        <v>723</v>
      </c>
      <c r="I115" s="69" t="s">
        <v>724</v>
      </c>
      <c r="J115" s="69" t="s">
        <v>725</v>
      </c>
      <c r="K115" s="69" t="s">
        <v>726</v>
      </c>
      <c r="L115" s="69"/>
      <c r="M115" s="12">
        <v>4</v>
      </c>
      <c r="N115" s="12">
        <v>0.65</v>
      </c>
      <c r="O115" s="12">
        <v>0.65</v>
      </c>
      <c r="P115" s="12">
        <v>0.65</v>
      </c>
      <c r="Q115" s="12">
        <v>0.65</v>
      </c>
      <c r="R115" s="12">
        <v>0.65</v>
      </c>
      <c r="S115" s="12">
        <v>0.65</v>
      </c>
      <c r="T115" s="20" t="s">
        <v>727</v>
      </c>
      <c r="U115" s="20" t="s">
        <v>728</v>
      </c>
    </row>
    <row r="116" customFormat="1" ht="40" customHeight="1" spans="2:21">
      <c r="B116" s="23"/>
      <c r="C116" s="23"/>
      <c r="D116" s="71"/>
      <c r="E116" s="71"/>
      <c r="F116" s="71"/>
      <c r="G116" s="71"/>
      <c r="H116" s="71"/>
      <c r="I116" s="71"/>
      <c r="J116" s="71"/>
      <c r="K116" s="71"/>
      <c r="L116" s="71"/>
      <c r="M116" s="12">
        <v>4</v>
      </c>
      <c r="N116" s="12">
        <v>-1.38</v>
      </c>
      <c r="O116" s="12">
        <v>2.56</v>
      </c>
      <c r="P116" s="12">
        <v>2.87</v>
      </c>
      <c r="Q116" s="12">
        <v>8.66</v>
      </c>
      <c r="R116" s="12">
        <v>1.97</v>
      </c>
      <c r="S116" s="12"/>
      <c r="T116" s="23"/>
      <c r="U116" s="23"/>
    </row>
    <row r="117" customFormat="1" ht="40" customHeight="1" spans="2:21">
      <c r="B117" s="19">
        <v>55</v>
      </c>
      <c r="C117" s="105" t="s">
        <v>729</v>
      </c>
      <c r="D117" s="93" t="s">
        <v>730</v>
      </c>
      <c r="E117" s="75">
        <v>0.5</v>
      </c>
      <c r="F117" s="69" t="s">
        <v>731</v>
      </c>
      <c r="G117" s="69" t="s">
        <v>732</v>
      </c>
      <c r="H117" s="69" t="s">
        <v>733</v>
      </c>
      <c r="I117" s="69" t="s">
        <v>734</v>
      </c>
      <c r="J117" s="69" t="s">
        <v>735</v>
      </c>
      <c r="K117" s="69" t="s">
        <v>736</v>
      </c>
      <c r="L117" s="69"/>
      <c r="M117" s="12" t="s">
        <v>296</v>
      </c>
      <c r="N117" s="12" t="s">
        <v>296</v>
      </c>
      <c r="O117" s="12">
        <v>0.1</v>
      </c>
      <c r="P117" s="12">
        <v>0.1</v>
      </c>
      <c r="Q117" s="12">
        <v>0.1</v>
      </c>
      <c r="R117" s="12">
        <v>0.1</v>
      </c>
      <c r="S117" s="12">
        <v>0.1</v>
      </c>
      <c r="T117" s="63" t="s">
        <v>737</v>
      </c>
      <c r="U117" s="63" t="s">
        <v>728</v>
      </c>
    </row>
    <row r="118" customFormat="1" ht="40" customHeight="1" spans="2:21">
      <c r="B118" s="23"/>
      <c r="C118" s="106"/>
      <c r="D118" s="72"/>
      <c r="E118" s="75"/>
      <c r="F118" s="71"/>
      <c r="G118" s="71"/>
      <c r="H118" s="71"/>
      <c r="I118" s="71"/>
      <c r="J118" s="71"/>
      <c r="K118" s="71"/>
      <c r="L118" s="71"/>
      <c r="M118" s="12" t="s">
        <v>296</v>
      </c>
      <c r="N118" s="12">
        <v>1.92</v>
      </c>
      <c r="O118" s="12">
        <v>-1.47</v>
      </c>
      <c r="P118" s="12">
        <v>1.68</v>
      </c>
      <c r="Q118" s="12">
        <v>-0.6</v>
      </c>
      <c r="R118" s="12">
        <v>1.2</v>
      </c>
      <c r="S118" s="12"/>
      <c r="T118" s="66"/>
      <c r="U118" s="66"/>
    </row>
    <row r="119" s="37" customFormat="1" ht="72" customHeight="1" spans="2:21">
      <c r="B119" s="19">
        <v>56</v>
      </c>
      <c r="C119" s="20" t="s">
        <v>738</v>
      </c>
      <c r="D119" s="69" t="s">
        <v>739</v>
      </c>
      <c r="E119" s="12">
        <v>80</v>
      </c>
      <c r="F119" s="70" t="s">
        <v>740</v>
      </c>
      <c r="G119" s="69" t="s">
        <v>741</v>
      </c>
      <c r="H119" s="69" t="s">
        <v>742</v>
      </c>
      <c r="I119" s="69" t="s">
        <v>743</v>
      </c>
      <c r="J119" s="69" t="s">
        <v>744</v>
      </c>
      <c r="K119" s="69" t="s">
        <v>745</v>
      </c>
      <c r="L119" s="69"/>
      <c r="M119" s="12">
        <v>60.67</v>
      </c>
      <c r="N119" s="12" t="s">
        <v>296</v>
      </c>
      <c r="O119" s="12">
        <v>5</v>
      </c>
      <c r="P119" s="12">
        <v>5</v>
      </c>
      <c r="Q119" s="12" t="s">
        <v>296</v>
      </c>
      <c r="R119" s="12">
        <v>5</v>
      </c>
      <c r="S119" s="12">
        <v>5</v>
      </c>
      <c r="T119" s="20" t="s">
        <v>746</v>
      </c>
      <c r="U119" s="20" t="s">
        <v>86</v>
      </c>
    </row>
    <row r="120" s="37" customFormat="1" ht="72" customHeight="1" spans="2:21">
      <c r="B120" s="23"/>
      <c r="C120" s="19"/>
      <c r="D120" s="75"/>
      <c r="E120" s="12"/>
      <c r="F120" s="72"/>
      <c r="G120" s="71"/>
      <c r="H120" s="71"/>
      <c r="I120" s="71"/>
      <c r="J120" s="71"/>
      <c r="K120" s="71"/>
      <c r="L120" s="71"/>
      <c r="M120" s="12">
        <v>60.67</v>
      </c>
      <c r="N120" s="12">
        <v>2.43</v>
      </c>
      <c r="O120" s="12">
        <v>15.74</v>
      </c>
      <c r="P120" s="12">
        <v>10.1178</v>
      </c>
      <c r="Q120" s="12">
        <v>1.5</v>
      </c>
      <c r="R120" s="12">
        <v>1.02</v>
      </c>
      <c r="S120" s="12"/>
      <c r="T120" s="23"/>
      <c r="U120" s="23"/>
    </row>
    <row r="121" s="37" customFormat="1" ht="34" customHeight="1" spans="2:21">
      <c r="B121" s="19">
        <v>57</v>
      </c>
      <c r="C121" s="20" t="s">
        <v>747</v>
      </c>
      <c r="D121" s="69" t="s">
        <v>748</v>
      </c>
      <c r="E121" s="69">
        <v>47.77</v>
      </c>
      <c r="F121" s="69" t="s">
        <v>749</v>
      </c>
      <c r="G121" s="69" t="s">
        <v>750</v>
      </c>
      <c r="H121" s="69" t="s">
        <v>751</v>
      </c>
      <c r="I121" s="69" t="s">
        <v>752</v>
      </c>
      <c r="J121" s="69" t="s">
        <v>753</v>
      </c>
      <c r="K121" s="69" t="s">
        <v>754</v>
      </c>
      <c r="L121" s="69"/>
      <c r="M121" s="73">
        <v>20</v>
      </c>
      <c r="N121" s="73">
        <v>4.6</v>
      </c>
      <c r="O121" s="73">
        <v>4.6</v>
      </c>
      <c r="P121" s="73">
        <v>4.6</v>
      </c>
      <c r="Q121" s="73">
        <v>4.6</v>
      </c>
      <c r="R121" s="73">
        <v>4.6</v>
      </c>
      <c r="S121" s="12">
        <v>4.77</v>
      </c>
      <c r="T121" s="20" t="s">
        <v>755</v>
      </c>
      <c r="U121" s="20" t="s">
        <v>756</v>
      </c>
    </row>
    <row r="122" s="37" customFormat="1" ht="49" customHeight="1" spans="2:21">
      <c r="B122" s="23"/>
      <c r="C122" s="19"/>
      <c r="D122" s="71"/>
      <c r="E122" s="71"/>
      <c r="F122" s="71"/>
      <c r="G122" s="71"/>
      <c r="H122" s="71"/>
      <c r="I122" s="71"/>
      <c r="J122" s="71"/>
      <c r="K122" s="71"/>
      <c r="L122" s="71"/>
      <c r="M122" s="73">
        <v>20</v>
      </c>
      <c r="N122" s="12">
        <v>2.39</v>
      </c>
      <c r="O122" s="12">
        <v>37.82</v>
      </c>
      <c r="P122" s="12">
        <v>-1.11</v>
      </c>
      <c r="Q122" s="12">
        <v>-148.49</v>
      </c>
      <c r="R122" s="12">
        <v>4.05</v>
      </c>
      <c r="S122" s="12"/>
      <c r="T122" s="23"/>
      <c r="U122" s="23"/>
    </row>
    <row r="123" customFormat="1" ht="50" customHeight="1" spans="2:21">
      <c r="B123" s="19">
        <v>58</v>
      </c>
      <c r="C123" s="20" t="s">
        <v>757</v>
      </c>
      <c r="D123" s="69" t="s">
        <v>758</v>
      </c>
      <c r="E123" s="69">
        <v>10</v>
      </c>
      <c r="F123" s="69" t="s">
        <v>759</v>
      </c>
      <c r="G123" s="69"/>
      <c r="H123" s="69" t="s">
        <v>471</v>
      </c>
      <c r="I123" s="69" t="s">
        <v>760</v>
      </c>
      <c r="J123" s="69" t="s">
        <v>471</v>
      </c>
      <c r="K123" s="69" t="s">
        <v>471</v>
      </c>
      <c r="L123" s="69"/>
      <c r="M123" s="73" t="s">
        <v>296</v>
      </c>
      <c r="N123" s="73" t="s">
        <v>296</v>
      </c>
      <c r="O123" s="73" t="s">
        <v>296</v>
      </c>
      <c r="P123" s="73">
        <v>10</v>
      </c>
      <c r="Q123" s="73" t="s">
        <v>296</v>
      </c>
      <c r="R123" s="12" t="s">
        <v>296</v>
      </c>
      <c r="S123" s="12" t="s">
        <v>296</v>
      </c>
      <c r="T123" s="20" t="s">
        <v>761</v>
      </c>
      <c r="U123" s="20" t="s">
        <v>762</v>
      </c>
    </row>
    <row r="124" customFormat="1" ht="50" customHeight="1" spans="2:21">
      <c r="B124" s="23"/>
      <c r="C124" s="23"/>
      <c r="D124" s="71"/>
      <c r="E124" s="71"/>
      <c r="F124" s="71"/>
      <c r="G124" s="71"/>
      <c r="H124" s="71"/>
      <c r="I124" s="71"/>
      <c r="J124" s="71"/>
      <c r="K124" s="71"/>
      <c r="L124" s="71"/>
      <c r="M124" s="73" t="s">
        <v>296</v>
      </c>
      <c r="N124" s="73" t="s">
        <v>296</v>
      </c>
      <c r="O124" s="12"/>
      <c r="P124" s="12">
        <v>20.81</v>
      </c>
      <c r="Q124" s="12"/>
      <c r="R124" s="12"/>
      <c r="S124" s="12"/>
      <c r="T124" s="23"/>
      <c r="U124" s="23"/>
    </row>
    <row r="125" s="38" customFormat="1" ht="42" customHeight="1" spans="2:21">
      <c r="B125" s="19">
        <v>59</v>
      </c>
      <c r="C125" s="20" t="s">
        <v>763</v>
      </c>
      <c r="D125" s="69" t="s">
        <v>764</v>
      </c>
      <c r="E125" s="69">
        <v>2</v>
      </c>
      <c r="F125" s="69"/>
      <c r="G125" s="69"/>
      <c r="H125" s="69" t="s">
        <v>471</v>
      </c>
      <c r="I125" s="69" t="s">
        <v>471</v>
      </c>
      <c r="J125" s="69" t="s">
        <v>471</v>
      </c>
      <c r="K125" s="69" t="s">
        <v>471</v>
      </c>
      <c r="L125" s="69"/>
      <c r="M125" s="73" t="s">
        <v>296</v>
      </c>
      <c r="N125" s="73" t="s">
        <v>296</v>
      </c>
      <c r="O125" s="73" t="s">
        <v>296</v>
      </c>
      <c r="P125" s="73">
        <v>2</v>
      </c>
      <c r="Q125" s="73" t="s">
        <v>296</v>
      </c>
      <c r="R125" s="12" t="s">
        <v>296</v>
      </c>
      <c r="S125" s="12" t="s">
        <v>296</v>
      </c>
      <c r="T125" s="20" t="s">
        <v>755</v>
      </c>
      <c r="U125" s="20" t="s">
        <v>765</v>
      </c>
    </row>
    <row r="126" s="38" customFormat="1" ht="45" customHeight="1" spans="2:21">
      <c r="B126" s="23"/>
      <c r="C126" s="23"/>
      <c r="D126" s="75"/>
      <c r="E126" s="75"/>
      <c r="F126" s="75"/>
      <c r="G126" s="71"/>
      <c r="H126" s="71"/>
      <c r="I126" s="71"/>
      <c r="J126" s="71"/>
      <c r="K126" s="71"/>
      <c r="L126" s="71"/>
      <c r="M126" s="73" t="s">
        <v>296</v>
      </c>
      <c r="N126" s="73" t="s">
        <v>296</v>
      </c>
      <c r="O126" s="12"/>
      <c r="P126" s="12">
        <v>0</v>
      </c>
      <c r="Q126" s="12"/>
      <c r="R126" s="12"/>
      <c r="S126" s="12"/>
      <c r="T126" s="23"/>
      <c r="U126" s="23"/>
    </row>
    <row r="127" customFormat="1" ht="38" customHeight="1" spans="2:21">
      <c r="B127" s="19">
        <v>60</v>
      </c>
      <c r="C127" s="20" t="s">
        <v>766</v>
      </c>
      <c r="D127" s="69" t="s">
        <v>767</v>
      </c>
      <c r="E127" s="69">
        <v>200</v>
      </c>
      <c r="F127" s="69" t="s">
        <v>768</v>
      </c>
      <c r="G127" s="69" t="s">
        <v>769</v>
      </c>
      <c r="H127" s="69" t="s">
        <v>770</v>
      </c>
      <c r="I127" s="69" t="s">
        <v>771</v>
      </c>
      <c r="J127" s="69" t="s">
        <v>772</v>
      </c>
      <c r="K127" s="69" t="s">
        <v>773</v>
      </c>
      <c r="L127" s="69"/>
      <c r="M127" s="12">
        <v>144.98</v>
      </c>
      <c r="N127" s="69">
        <v>10</v>
      </c>
      <c r="O127" s="69">
        <v>10</v>
      </c>
      <c r="P127" s="69">
        <v>10</v>
      </c>
      <c r="Q127" s="69">
        <v>10</v>
      </c>
      <c r="R127" s="12">
        <v>10</v>
      </c>
      <c r="S127" s="12">
        <v>10</v>
      </c>
      <c r="T127" s="20" t="s">
        <v>774</v>
      </c>
      <c r="U127" s="20" t="s">
        <v>762</v>
      </c>
    </row>
    <row r="128" customFormat="1" ht="38" customHeight="1" spans="2:21">
      <c r="B128" s="23"/>
      <c r="C128" s="19"/>
      <c r="D128" s="75"/>
      <c r="E128" s="75"/>
      <c r="F128" s="75"/>
      <c r="G128" s="71"/>
      <c r="H128" s="71"/>
      <c r="I128" s="71"/>
      <c r="J128" s="71"/>
      <c r="K128" s="71"/>
      <c r="L128" s="71"/>
      <c r="M128" s="12">
        <v>144.98</v>
      </c>
      <c r="N128" s="12">
        <v>75.42</v>
      </c>
      <c r="O128" s="12">
        <v>16.26</v>
      </c>
      <c r="P128" s="12">
        <v>16.19</v>
      </c>
      <c r="Q128" s="12">
        <v>67.38</v>
      </c>
      <c r="R128" s="12">
        <v>15.61</v>
      </c>
      <c r="S128" s="12"/>
      <c r="T128" s="23"/>
      <c r="U128" s="23"/>
    </row>
    <row r="129" customFormat="1" ht="35" customHeight="1" spans="2:21">
      <c r="B129" s="19">
        <v>61</v>
      </c>
      <c r="C129" s="86" t="s">
        <v>775</v>
      </c>
      <c r="D129" s="69" t="s">
        <v>776</v>
      </c>
      <c r="E129" s="69">
        <v>50</v>
      </c>
      <c r="F129" s="69" t="s">
        <v>777</v>
      </c>
      <c r="G129" s="69" t="s">
        <v>778</v>
      </c>
      <c r="H129" s="69" t="s">
        <v>779</v>
      </c>
      <c r="I129" s="69" t="s">
        <v>780</v>
      </c>
      <c r="J129" s="69" t="s">
        <v>781</v>
      </c>
      <c r="K129" s="69" t="s">
        <v>782</v>
      </c>
      <c r="L129" s="69"/>
      <c r="M129" s="73">
        <v>32.62</v>
      </c>
      <c r="N129" s="73" t="s">
        <v>296</v>
      </c>
      <c r="O129" s="73">
        <v>5</v>
      </c>
      <c r="P129" s="73" t="s">
        <v>296</v>
      </c>
      <c r="Q129" s="73">
        <v>5</v>
      </c>
      <c r="R129" s="12" t="s">
        <v>296</v>
      </c>
      <c r="S129" s="12">
        <v>7.38</v>
      </c>
      <c r="T129" s="20" t="s">
        <v>783</v>
      </c>
      <c r="U129" s="20" t="s">
        <v>784</v>
      </c>
    </row>
    <row r="130" customFormat="1" ht="51" customHeight="1" spans="2:21">
      <c r="B130" s="23"/>
      <c r="C130" s="104"/>
      <c r="D130" s="71"/>
      <c r="E130" s="71"/>
      <c r="F130" s="71"/>
      <c r="G130" s="71"/>
      <c r="H130" s="71"/>
      <c r="I130" s="71"/>
      <c r="J130" s="71"/>
      <c r="K130" s="71"/>
      <c r="L130" s="71"/>
      <c r="M130" s="23">
        <v>32.62</v>
      </c>
      <c r="N130" s="12">
        <v>2</v>
      </c>
      <c r="O130" s="12">
        <v>0.97</v>
      </c>
      <c r="P130" s="12">
        <v>0</v>
      </c>
      <c r="Q130" s="12">
        <v>0</v>
      </c>
      <c r="R130" s="12">
        <v>1.09</v>
      </c>
      <c r="S130" s="12"/>
      <c r="T130" s="23"/>
      <c r="U130" s="23"/>
    </row>
    <row r="131" customFormat="1" ht="65" customHeight="1" spans="2:21">
      <c r="B131" s="19">
        <v>62</v>
      </c>
      <c r="C131" s="105" t="s">
        <v>785</v>
      </c>
      <c r="D131" s="12" t="s">
        <v>786</v>
      </c>
      <c r="E131" s="12">
        <v>4</v>
      </c>
      <c r="F131" s="69" t="s">
        <v>787</v>
      </c>
      <c r="G131" s="69" t="s">
        <v>788</v>
      </c>
      <c r="H131" s="69" t="s">
        <v>789</v>
      </c>
      <c r="I131" s="69" t="s">
        <v>790</v>
      </c>
      <c r="J131" s="69" t="s">
        <v>791</v>
      </c>
      <c r="K131" s="69"/>
      <c r="L131" s="69"/>
      <c r="M131" s="12" t="s">
        <v>296</v>
      </c>
      <c r="N131" s="12">
        <v>0.8</v>
      </c>
      <c r="O131" s="12">
        <v>0.8</v>
      </c>
      <c r="P131" s="12">
        <v>0.8</v>
      </c>
      <c r="Q131" s="12">
        <v>0.8</v>
      </c>
      <c r="R131" s="12">
        <v>0.5</v>
      </c>
      <c r="S131" s="12">
        <v>0.5</v>
      </c>
      <c r="T131" s="63" t="s">
        <v>792</v>
      </c>
      <c r="U131" s="63" t="s">
        <v>793</v>
      </c>
    </row>
    <row r="132" customFormat="1" ht="65" customHeight="1" spans="2:21">
      <c r="B132" s="23"/>
      <c r="C132" s="105"/>
      <c r="D132" s="12"/>
      <c r="E132" s="12"/>
      <c r="F132" s="75"/>
      <c r="G132" s="71"/>
      <c r="H132" s="71"/>
      <c r="I132" s="71"/>
      <c r="J132" s="71"/>
      <c r="K132" s="71"/>
      <c r="L132" s="71"/>
      <c r="M132" s="12" t="s">
        <v>296</v>
      </c>
      <c r="N132" s="12">
        <v>3.63</v>
      </c>
      <c r="O132" s="12">
        <v>1.71</v>
      </c>
      <c r="P132" s="12">
        <v>0.83</v>
      </c>
      <c r="Q132" s="12">
        <v>0.53</v>
      </c>
      <c r="R132" s="12"/>
      <c r="S132" s="12"/>
      <c r="T132" s="66"/>
      <c r="U132" s="66"/>
    </row>
    <row r="133" customFormat="1" ht="58" customHeight="1" spans="2:21">
      <c r="B133" s="19">
        <v>63</v>
      </c>
      <c r="C133" s="19" t="s">
        <v>794</v>
      </c>
      <c r="D133" s="75" t="s">
        <v>795</v>
      </c>
      <c r="E133" s="75">
        <v>57.61</v>
      </c>
      <c r="F133" s="69" t="s">
        <v>796</v>
      </c>
      <c r="G133" s="69"/>
      <c r="H133" s="69" t="s">
        <v>471</v>
      </c>
      <c r="I133" s="69" t="s">
        <v>471</v>
      </c>
      <c r="J133" s="69" t="s">
        <v>471</v>
      </c>
      <c r="K133" s="69" t="s">
        <v>471</v>
      </c>
      <c r="L133" s="69"/>
      <c r="M133" s="20">
        <v>57.61</v>
      </c>
      <c r="N133" s="20" t="s">
        <v>296</v>
      </c>
      <c r="O133" s="20" t="s">
        <v>296</v>
      </c>
      <c r="P133" s="20" t="s">
        <v>296</v>
      </c>
      <c r="Q133" s="20" t="s">
        <v>296</v>
      </c>
      <c r="R133" s="20" t="s">
        <v>296</v>
      </c>
      <c r="S133" s="20" t="s">
        <v>296</v>
      </c>
      <c r="T133" s="107" t="s">
        <v>797</v>
      </c>
      <c r="U133" s="108" t="s">
        <v>798</v>
      </c>
    </row>
    <row r="134" customFormat="1" ht="58" customHeight="1" spans="2:21">
      <c r="B134" s="23"/>
      <c r="C134" s="19"/>
      <c r="D134" s="75"/>
      <c r="E134" s="75"/>
      <c r="F134" s="75"/>
      <c r="G134" s="71"/>
      <c r="H134" s="71"/>
      <c r="I134" s="71"/>
      <c r="J134" s="71"/>
      <c r="K134" s="71"/>
      <c r="L134" s="71"/>
      <c r="M134" s="20">
        <v>57.61</v>
      </c>
      <c r="N134" s="20"/>
      <c r="O134" s="12"/>
      <c r="P134" s="12"/>
      <c r="Q134" s="12"/>
      <c r="R134" s="12"/>
      <c r="S134" s="12"/>
      <c r="T134" s="109"/>
      <c r="U134" s="110"/>
    </row>
    <row r="135" customFormat="1" ht="73" customHeight="1" spans="2:21">
      <c r="B135" s="19">
        <v>64</v>
      </c>
      <c r="C135" s="20" t="s">
        <v>799</v>
      </c>
      <c r="D135" s="20" t="s">
        <v>800</v>
      </c>
      <c r="E135" s="20" t="s">
        <v>296</v>
      </c>
      <c r="F135" s="20" t="s">
        <v>801</v>
      </c>
      <c r="G135" s="69"/>
      <c r="H135" s="69" t="s">
        <v>471</v>
      </c>
      <c r="I135" s="69" t="s">
        <v>471</v>
      </c>
      <c r="J135" s="69" t="s">
        <v>471</v>
      </c>
      <c r="K135" s="69" t="s">
        <v>471</v>
      </c>
      <c r="L135" s="69"/>
      <c r="M135" s="20" t="s">
        <v>802</v>
      </c>
      <c r="N135" s="20" t="s">
        <v>803</v>
      </c>
      <c r="O135" s="20" t="s">
        <v>803</v>
      </c>
      <c r="P135" s="20" t="s">
        <v>803</v>
      </c>
      <c r="Q135" s="20" t="s">
        <v>803</v>
      </c>
      <c r="R135" s="20" t="s">
        <v>803</v>
      </c>
      <c r="S135" s="20" t="s">
        <v>803</v>
      </c>
      <c r="T135" s="20" t="s">
        <v>804</v>
      </c>
      <c r="U135" s="20" t="s">
        <v>798</v>
      </c>
    </row>
    <row r="136" customFormat="1" ht="73" customHeight="1" spans="2:21">
      <c r="B136" s="23"/>
      <c r="C136" s="19"/>
      <c r="D136" s="19"/>
      <c r="E136" s="19"/>
      <c r="F136" s="19"/>
      <c r="G136" s="71"/>
      <c r="H136" s="71"/>
      <c r="I136" s="71"/>
      <c r="J136" s="71"/>
      <c r="K136" s="71"/>
      <c r="L136" s="71"/>
      <c r="M136" s="20" t="s">
        <v>802</v>
      </c>
      <c r="N136" s="20"/>
      <c r="O136" s="12"/>
      <c r="P136" s="12"/>
      <c r="Q136" s="12"/>
      <c r="R136" s="12"/>
      <c r="S136" s="12"/>
      <c r="T136" s="19"/>
      <c r="U136" s="23"/>
    </row>
    <row r="137" customFormat="1" ht="29" customHeight="1" spans="2:21">
      <c r="B137" s="23"/>
      <c r="C137" s="111" t="s">
        <v>805</v>
      </c>
      <c r="D137" s="7"/>
      <c r="E137" s="7">
        <f>E133+E131+E129+E127+E125+E123+E121+E119+E117+E115+E113+E111+E109+E107+E103+E101+E99+E94+E92+E90+E88+E83+E79+E77+E75+E73+E71+E69+E65+E59+E57+E53+E51+E49+E45+E43+E41+E39+E37+E35+E33+E29+E27+E25+E23+E21+E19+E17+E15+E13+E11+E9+E7</f>
        <v>2313.105</v>
      </c>
      <c r="F137" s="112"/>
      <c r="G137" s="113"/>
      <c r="H137" s="113"/>
      <c r="I137" s="113"/>
      <c r="J137" s="113"/>
      <c r="K137" s="113"/>
      <c r="L137" s="113"/>
      <c r="M137" s="113">
        <f>M133+M129+M127+M121+M119+M115+M111+M109+M103+M101+M99+M94+M92+M90+M79+M77+M75+M65+M59+M57+M53+M49+M43+M37+M35+0.525+0.4178+M27+M25+M23+M21+M19+M17+M15+M13+M11+M9+M7</f>
        <v>1410.3278</v>
      </c>
      <c r="N137" s="112"/>
      <c r="O137" s="112"/>
      <c r="P137" s="112"/>
      <c r="Q137" s="112"/>
      <c r="R137" s="112"/>
      <c r="S137" s="112"/>
      <c r="T137" s="112"/>
      <c r="U137" s="112"/>
    </row>
    <row r="138" customFormat="1" ht="42" customHeight="1" spans="2:21">
      <c r="B138" s="23">
        <v>1</v>
      </c>
      <c r="C138" s="114" t="s">
        <v>806</v>
      </c>
      <c r="D138" s="114" t="s">
        <v>807</v>
      </c>
      <c r="E138" s="112"/>
      <c r="F138" s="112"/>
      <c r="G138" s="112"/>
      <c r="H138" s="112"/>
      <c r="I138" s="112"/>
      <c r="J138" s="112"/>
      <c r="K138" s="112"/>
      <c r="L138" s="112"/>
      <c r="M138" s="112"/>
      <c r="N138" s="112"/>
      <c r="O138" s="112"/>
      <c r="P138" s="112"/>
      <c r="Q138" s="112"/>
      <c r="R138" s="112"/>
      <c r="S138" s="112"/>
      <c r="T138" s="115" t="s">
        <v>808</v>
      </c>
      <c r="U138" s="115" t="s">
        <v>809</v>
      </c>
    </row>
    <row r="139" customFormat="1" ht="51" customHeight="1" spans="2:21">
      <c r="B139" s="23">
        <v>2</v>
      </c>
      <c r="C139" s="114" t="s">
        <v>810</v>
      </c>
      <c r="D139" s="114" t="s">
        <v>811</v>
      </c>
      <c r="E139" s="112"/>
      <c r="F139" s="112"/>
      <c r="G139" s="112"/>
      <c r="H139" s="112"/>
      <c r="I139" s="112"/>
      <c r="J139" s="112"/>
      <c r="K139" s="112"/>
      <c r="L139" s="112"/>
      <c r="M139" s="112"/>
      <c r="N139" s="112"/>
      <c r="O139" s="112"/>
      <c r="P139" s="112"/>
      <c r="Q139" s="112"/>
      <c r="R139" s="112"/>
      <c r="S139" s="112"/>
      <c r="T139" s="115" t="s">
        <v>812</v>
      </c>
      <c r="U139" s="115" t="s">
        <v>813</v>
      </c>
    </row>
    <row r="140" customFormat="1" ht="42" customHeight="1" spans="2:21">
      <c r="B140" s="7">
        <v>3</v>
      </c>
      <c r="C140" s="114" t="s">
        <v>814</v>
      </c>
      <c r="D140" s="114" t="s">
        <v>815</v>
      </c>
      <c r="E140" s="112"/>
      <c r="F140" s="112"/>
      <c r="G140" s="112"/>
      <c r="H140" s="112"/>
      <c r="I140" s="112"/>
      <c r="J140" s="112"/>
      <c r="K140" s="112"/>
      <c r="L140" s="112"/>
      <c r="M140" s="112"/>
      <c r="N140" s="112"/>
      <c r="O140" s="112"/>
      <c r="P140" s="112"/>
      <c r="Q140" s="112"/>
      <c r="R140" s="112"/>
      <c r="S140" s="112"/>
      <c r="T140" s="115" t="s">
        <v>816</v>
      </c>
      <c r="U140" s="115" t="s">
        <v>809</v>
      </c>
    </row>
    <row r="141" customFormat="1" ht="42" customHeight="1" spans="2:21">
      <c r="B141" s="7">
        <v>4</v>
      </c>
      <c r="C141" s="114" t="s">
        <v>817</v>
      </c>
      <c r="D141" s="114" t="s">
        <v>818</v>
      </c>
      <c r="E141" s="112"/>
      <c r="F141" s="112"/>
      <c r="G141" s="112"/>
      <c r="H141" s="112"/>
      <c r="I141" s="112"/>
      <c r="J141" s="112"/>
      <c r="K141" s="112"/>
      <c r="L141" s="112"/>
      <c r="M141" s="112"/>
      <c r="N141" s="112"/>
      <c r="O141" s="112"/>
      <c r="P141" s="112"/>
      <c r="Q141" s="112"/>
      <c r="R141" s="112"/>
      <c r="S141" s="112"/>
      <c r="T141" s="115" t="s">
        <v>819</v>
      </c>
      <c r="U141" s="115" t="s">
        <v>820</v>
      </c>
    </row>
  </sheetData>
  <mergeCells count="848">
    <mergeCell ref="B2:U2"/>
    <mergeCell ref="N4:S4"/>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8:B89"/>
    <mergeCell ref="B90:B91"/>
    <mergeCell ref="B92:B93"/>
    <mergeCell ref="B94:B95"/>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8:C89"/>
    <mergeCell ref="C90:C91"/>
    <mergeCell ref="C92:C93"/>
    <mergeCell ref="C94:C95"/>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D4: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8:D89"/>
    <mergeCell ref="D90:D91"/>
    <mergeCell ref="D92:D93"/>
    <mergeCell ref="D94:D95"/>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E4: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8:E89"/>
    <mergeCell ref="E90:E91"/>
    <mergeCell ref="E92:E93"/>
    <mergeCell ref="E94:E95"/>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8:F89"/>
    <mergeCell ref="F90:F91"/>
    <mergeCell ref="F92:F93"/>
    <mergeCell ref="F94:F95"/>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G4:G5"/>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8:G89"/>
    <mergeCell ref="G90:G91"/>
    <mergeCell ref="G92:G93"/>
    <mergeCell ref="G94:G95"/>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H4:H5"/>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8:H89"/>
    <mergeCell ref="H90:H91"/>
    <mergeCell ref="H92:H93"/>
    <mergeCell ref="H94:H95"/>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I4:I5"/>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8:I89"/>
    <mergeCell ref="I90:I91"/>
    <mergeCell ref="I92:I93"/>
    <mergeCell ref="I94:I95"/>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J4:J5"/>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8:J89"/>
    <mergeCell ref="J90:J91"/>
    <mergeCell ref="J92:J93"/>
    <mergeCell ref="J94:J95"/>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8:K89"/>
    <mergeCell ref="K90:K91"/>
    <mergeCell ref="K92:K93"/>
    <mergeCell ref="K94:K95"/>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0"/>
    <mergeCell ref="L41:L42"/>
    <mergeCell ref="L43:L44"/>
    <mergeCell ref="L45:L46"/>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88:L89"/>
    <mergeCell ref="L90:L91"/>
    <mergeCell ref="L92:L93"/>
    <mergeCell ref="L94:L95"/>
    <mergeCell ref="L97:L98"/>
    <mergeCell ref="L99:L100"/>
    <mergeCell ref="L101:L102"/>
    <mergeCell ref="L103:L104"/>
    <mergeCell ref="L105:L106"/>
    <mergeCell ref="L107:L108"/>
    <mergeCell ref="L109:L110"/>
    <mergeCell ref="L111:L112"/>
    <mergeCell ref="L113:L114"/>
    <mergeCell ref="L115:L116"/>
    <mergeCell ref="L117:L118"/>
    <mergeCell ref="L119:L120"/>
    <mergeCell ref="L121:L122"/>
    <mergeCell ref="L123:L124"/>
    <mergeCell ref="L125:L126"/>
    <mergeCell ref="L127:L128"/>
    <mergeCell ref="L129:L130"/>
    <mergeCell ref="L131:L132"/>
    <mergeCell ref="L133:L134"/>
    <mergeCell ref="L135:L136"/>
    <mergeCell ref="M4:M5"/>
    <mergeCell ref="T4:T5"/>
    <mergeCell ref="T7:T8"/>
    <mergeCell ref="T9:T10"/>
    <mergeCell ref="T11:T12"/>
    <mergeCell ref="T13:T14"/>
    <mergeCell ref="T15:T16"/>
    <mergeCell ref="T17:T18"/>
    <mergeCell ref="T19:T20"/>
    <mergeCell ref="T21:T22"/>
    <mergeCell ref="T23:T24"/>
    <mergeCell ref="T25:T26"/>
    <mergeCell ref="T27:T28"/>
    <mergeCell ref="T29:T30"/>
    <mergeCell ref="T31:T32"/>
    <mergeCell ref="T33:T34"/>
    <mergeCell ref="T35:T36"/>
    <mergeCell ref="T37:T38"/>
    <mergeCell ref="T39:T40"/>
    <mergeCell ref="T41:T42"/>
    <mergeCell ref="T43:T44"/>
    <mergeCell ref="T45:T46"/>
    <mergeCell ref="T47:T48"/>
    <mergeCell ref="T49:T50"/>
    <mergeCell ref="T51:T52"/>
    <mergeCell ref="T53:T54"/>
    <mergeCell ref="T55:T56"/>
    <mergeCell ref="T57:T58"/>
    <mergeCell ref="T59:T60"/>
    <mergeCell ref="T61:T62"/>
    <mergeCell ref="T63:T64"/>
    <mergeCell ref="T65:T66"/>
    <mergeCell ref="T67:T68"/>
    <mergeCell ref="T69:T70"/>
    <mergeCell ref="T71:T72"/>
    <mergeCell ref="T73:T74"/>
    <mergeCell ref="T75:T76"/>
    <mergeCell ref="T77:T78"/>
    <mergeCell ref="T79:T80"/>
    <mergeCell ref="T81:T82"/>
    <mergeCell ref="T83:T84"/>
    <mergeCell ref="T85:T86"/>
    <mergeCell ref="T88:T89"/>
    <mergeCell ref="T90:T91"/>
    <mergeCell ref="T92:T93"/>
    <mergeCell ref="T94:T95"/>
    <mergeCell ref="T97:T98"/>
    <mergeCell ref="T99:T100"/>
    <mergeCell ref="T101:T102"/>
    <mergeCell ref="T103:T104"/>
    <mergeCell ref="T105:T106"/>
    <mergeCell ref="T107:T108"/>
    <mergeCell ref="T109:T110"/>
    <mergeCell ref="T111:T112"/>
    <mergeCell ref="T113:T114"/>
    <mergeCell ref="T115:T116"/>
    <mergeCell ref="T117:T118"/>
    <mergeCell ref="T119:T120"/>
    <mergeCell ref="T121:T122"/>
    <mergeCell ref="T123:T124"/>
    <mergeCell ref="T125:T126"/>
    <mergeCell ref="T127:T128"/>
    <mergeCell ref="T129:T130"/>
    <mergeCell ref="T131:T132"/>
    <mergeCell ref="T133:T134"/>
    <mergeCell ref="T135:T136"/>
    <mergeCell ref="U4:U5"/>
    <mergeCell ref="U7:U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 ref="U39:U40"/>
    <mergeCell ref="U41:U42"/>
    <mergeCell ref="U43:U44"/>
    <mergeCell ref="U45:U46"/>
    <mergeCell ref="U47:U48"/>
    <mergeCell ref="U49:U50"/>
    <mergeCell ref="U51:U52"/>
    <mergeCell ref="U53:U54"/>
    <mergeCell ref="U55:U56"/>
    <mergeCell ref="U57:U58"/>
    <mergeCell ref="U59:U60"/>
    <mergeCell ref="U61:U62"/>
    <mergeCell ref="U63:U64"/>
    <mergeCell ref="U65:U66"/>
    <mergeCell ref="U67:U68"/>
    <mergeCell ref="U69:U70"/>
    <mergeCell ref="U71:U72"/>
    <mergeCell ref="U73:U74"/>
    <mergeCell ref="U75:U76"/>
    <mergeCell ref="U77:U78"/>
    <mergeCell ref="U79:U80"/>
    <mergeCell ref="U81:U82"/>
    <mergeCell ref="U83:U84"/>
    <mergeCell ref="U85:U86"/>
    <mergeCell ref="U88:U89"/>
    <mergeCell ref="U90:U91"/>
    <mergeCell ref="U92:U93"/>
    <mergeCell ref="U94:U95"/>
    <mergeCell ref="U97:U98"/>
    <mergeCell ref="U99:U100"/>
    <mergeCell ref="U101:U102"/>
    <mergeCell ref="U103:U104"/>
    <mergeCell ref="U105:U106"/>
    <mergeCell ref="U107:U108"/>
    <mergeCell ref="U109:U110"/>
    <mergeCell ref="U111:U112"/>
    <mergeCell ref="U113:U114"/>
    <mergeCell ref="U115:U116"/>
    <mergeCell ref="U117:U118"/>
    <mergeCell ref="U119:U120"/>
    <mergeCell ref="U121:U122"/>
    <mergeCell ref="U123:U124"/>
    <mergeCell ref="U125:U126"/>
    <mergeCell ref="U127:U128"/>
    <mergeCell ref="U129:U130"/>
    <mergeCell ref="U131:U132"/>
    <mergeCell ref="U133:U134"/>
    <mergeCell ref="U135:U136"/>
  </mergeCells>
  <pageMargins left="0.751388888888889" right="0.751388888888889" top="1" bottom="1" header="0.5" footer="0.5"/>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workbookViewId="0">
      <selection activeCell="H75" sqref="H75"/>
    </sheetView>
  </sheetViews>
  <sheetFormatPr defaultColWidth="9" defaultRowHeight="13.5" outlineLevelCol="6"/>
  <cols>
    <col min="1" max="1" width="10.5" customWidth="1"/>
    <col min="2" max="2" width="25.875" customWidth="1"/>
    <col min="3" max="3" width="28.125" customWidth="1"/>
    <col min="4" max="4" width="20.25" customWidth="1"/>
  </cols>
  <sheetData>
    <row r="1" ht="20.25" spans="1:7">
      <c r="A1" s="2" t="s">
        <v>821</v>
      </c>
      <c r="B1" s="2"/>
      <c r="C1" s="2"/>
      <c r="D1" s="2"/>
    </row>
    <row r="2" ht="21" customHeight="1" spans="1:7">
      <c r="A2" s="3" t="s">
        <v>1</v>
      </c>
      <c r="B2" s="3" t="s">
        <v>2</v>
      </c>
      <c r="C2" s="3" t="s">
        <v>822</v>
      </c>
      <c r="D2" s="3"/>
    </row>
    <row r="3" ht="20" customHeight="1" spans="1:7">
      <c r="A3" s="4" t="s">
        <v>23</v>
      </c>
      <c r="B3" s="4"/>
      <c r="C3" s="4"/>
      <c r="D3" s="4"/>
    </row>
    <row r="4" ht="30" customHeight="1" spans="1:7">
      <c r="A4" s="5">
        <v>1</v>
      </c>
      <c r="B4" s="6" t="s">
        <v>34</v>
      </c>
      <c r="C4" s="28"/>
      <c r="D4" s="29"/>
    </row>
    <row r="5" ht="30" customHeight="1" spans="1:7">
      <c r="A5" s="5">
        <v>2</v>
      </c>
      <c r="B5" s="6" t="s">
        <v>50</v>
      </c>
      <c r="C5" s="28"/>
      <c r="D5" s="29"/>
    </row>
    <row r="6" ht="30" customHeight="1" spans="1:7">
      <c r="A6" s="5">
        <v>3</v>
      </c>
      <c r="B6" s="6" t="s">
        <v>66</v>
      </c>
      <c r="C6" s="28"/>
      <c r="D6" s="29"/>
    </row>
    <row r="7" ht="30" customHeight="1" spans="1:7">
      <c r="A7" s="5">
        <v>5</v>
      </c>
      <c r="B7" s="6" t="s">
        <v>97</v>
      </c>
      <c r="C7" s="28"/>
      <c r="D7" s="29"/>
    </row>
    <row r="8" ht="30" customHeight="1" spans="1:7">
      <c r="A8" s="5">
        <v>6</v>
      </c>
      <c r="B8" s="6" t="s">
        <v>113</v>
      </c>
      <c r="C8" s="28"/>
      <c r="D8" s="29"/>
    </row>
    <row r="9" ht="30" customHeight="1" spans="1:7">
      <c r="A9" s="5">
        <v>7</v>
      </c>
      <c r="B9" s="6" t="s">
        <v>128</v>
      </c>
      <c r="C9" s="28"/>
      <c r="D9" s="29"/>
    </row>
    <row r="10" ht="30" customHeight="1" spans="1:7">
      <c r="A10" s="5">
        <v>9</v>
      </c>
      <c r="B10" s="6" t="s">
        <v>156</v>
      </c>
      <c r="C10" s="28"/>
      <c r="D10" s="29"/>
    </row>
    <row r="11" ht="20" customHeight="1" spans="1:7">
      <c r="A11" s="4" t="s">
        <v>199</v>
      </c>
      <c r="B11" s="4"/>
      <c r="C11" s="4"/>
      <c r="D11" s="4"/>
      <c r="E11" s="30"/>
      <c r="F11" s="30"/>
      <c r="G11" s="30"/>
    </row>
    <row r="12" ht="30" customHeight="1" spans="1:7">
      <c r="A12" s="5">
        <v>1</v>
      </c>
      <c r="B12" s="31" t="s">
        <v>204</v>
      </c>
      <c r="C12" s="28"/>
      <c r="D12" s="29"/>
    </row>
    <row r="13" ht="30" customHeight="1" spans="1:7">
      <c r="A13" s="5">
        <v>2</v>
      </c>
      <c r="B13" s="31" t="s">
        <v>218</v>
      </c>
      <c r="C13" s="28"/>
      <c r="D13" s="29"/>
    </row>
    <row r="14" ht="30" customHeight="1" spans="1:7">
      <c r="A14" s="5">
        <v>4</v>
      </c>
      <c r="B14" s="6" t="s">
        <v>244</v>
      </c>
      <c r="C14" s="28"/>
      <c r="D14" s="29"/>
    </row>
    <row r="15" customFormat="1"/>
    <row r="16" customFormat="1"/>
    <row r="17" ht="39" customHeight="1" spans="1:4">
      <c r="A17" s="2" t="s">
        <v>823</v>
      </c>
      <c r="B17" s="2"/>
      <c r="C17" s="2"/>
      <c r="D17" s="2"/>
    </row>
    <row r="18" ht="49" customHeight="1" spans="1:4">
      <c r="A18" s="18" t="s">
        <v>1</v>
      </c>
      <c r="B18" s="18" t="s">
        <v>2</v>
      </c>
      <c r="C18" s="8" t="s">
        <v>822</v>
      </c>
      <c r="D18" s="9"/>
    </row>
    <row r="19" ht="20" customHeight="1" spans="1:4">
      <c r="A19" s="10" t="s">
        <v>277</v>
      </c>
      <c r="B19" s="10"/>
      <c r="C19" s="10"/>
      <c r="D19" s="10"/>
    </row>
    <row r="20" ht="15" customHeight="1" spans="1:4">
      <c r="A20" s="19">
        <v>1</v>
      </c>
      <c r="B20" s="19" t="s">
        <v>278</v>
      </c>
      <c r="C20" s="21"/>
      <c r="D20" s="22"/>
    </row>
    <row r="21" ht="15" customHeight="1" spans="1:4">
      <c r="A21" s="23"/>
      <c r="B21" s="23"/>
      <c r="C21" s="15"/>
      <c r="D21" s="16"/>
    </row>
    <row r="22" ht="15" customHeight="1" spans="1:4">
      <c r="A22" s="19">
        <v>2</v>
      </c>
      <c r="B22" s="20" t="s">
        <v>288</v>
      </c>
      <c r="C22" s="13"/>
      <c r="D22" s="14"/>
    </row>
    <row r="23" ht="15" customHeight="1" spans="1:4">
      <c r="A23" s="23"/>
      <c r="B23" s="23"/>
      <c r="C23" s="15"/>
      <c r="D23" s="16"/>
    </row>
    <row r="24" ht="15" customHeight="1" spans="1:4">
      <c r="A24" s="19">
        <v>3</v>
      </c>
      <c r="B24" s="20" t="s">
        <v>299</v>
      </c>
      <c r="C24" s="13"/>
      <c r="D24" s="14"/>
    </row>
    <row r="25" ht="15" customHeight="1" spans="1:4">
      <c r="A25" s="23"/>
      <c r="B25" s="23"/>
      <c r="C25" s="15"/>
      <c r="D25" s="16"/>
    </row>
    <row r="26" ht="15" customHeight="1" spans="1:4">
      <c r="A26" s="19">
        <v>4</v>
      </c>
      <c r="B26" s="20" t="s">
        <v>309</v>
      </c>
      <c r="C26" s="13"/>
      <c r="D26" s="14"/>
    </row>
    <row r="27" ht="15" customHeight="1" spans="1:4">
      <c r="A27" s="23"/>
      <c r="B27" s="19"/>
      <c r="C27" s="15"/>
      <c r="D27" s="16"/>
    </row>
    <row r="28" ht="15" customHeight="1" spans="1:4">
      <c r="A28" s="19">
        <v>5</v>
      </c>
      <c r="B28" s="20" t="s">
        <v>319</v>
      </c>
      <c r="C28" s="13"/>
      <c r="D28" s="14"/>
    </row>
    <row r="29" ht="15" customHeight="1" spans="1:4">
      <c r="A29" s="23"/>
      <c r="B29" s="19"/>
      <c r="C29" s="15"/>
      <c r="D29" s="16"/>
    </row>
    <row r="30" ht="15" customHeight="1" spans="1:4">
      <c r="A30" s="19">
        <v>6</v>
      </c>
      <c r="B30" s="20" t="s">
        <v>327</v>
      </c>
      <c r="C30" s="13"/>
      <c r="D30" s="14"/>
    </row>
    <row r="31" ht="15" customHeight="1" spans="1:4">
      <c r="A31" s="23"/>
      <c r="B31" s="23"/>
      <c r="C31" s="15"/>
      <c r="D31" s="16"/>
    </row>
    <row r="32" ht="15" customHeight="1" spans="1:4">
      <c r="A32" s="19">
        <v>7</v>
      </c>
      <c r="B32" s="20" t="s">
        <v>337</v>
      </c>
      <c r="C32" s="24"/>
      <c r="D32" s="25"/>
    </row>
    <row r="33" ht="15" customHeight="1" spans="1:4">
      <c r="A33" s="23"/>
      <c r="B33" s="23"/>
      <c r="C33" s="26"/>
      <c r="D33" s="27"/>
    </row>
    <row r="34" ht="15" customHeight="1" spans="1:4">
      <c r="A34" s="19">
        <v>8</v>
      </c>
      <c r="B34" s="20" t="s">
        <v>346</v>
      </c>
      <c r="C34" s="24"/>
      <c r="D34" s="25"/>
    </row>
    <row r="35" ht="15" customHeight="1" spans="1:4">
      <c r="A35" s="23"/>
      <c r="B35" s="23"/>
      <c r="C35" s="26"/>
      <c r="D35" s="27"/>
    </row>
    <row r="36" ht="15" customHeight="1" spans="1:4">
      <c r="A36" s="19">
        <v>9</v>
      </c>
      <c r="B36" s="20" t="s">
        <v>354</v>
      </c>
      <c r="C36" s="24"/>
      <c r="D36" s="25"/>
    </row>
    <row r="37" ht="15" customHeight="1" spans="1:4">
      <c r="A37" s="23"/>
      <c r="B37" s="23"/>
      <c r="C37" s="26"/>
      <c r="D37" s="27"/>
    </row>
    <row r="38" ht="15" customHeight="1" spans="1:4">
      <c r="A38" s="19">
        <v>10</v>
      </c>
      <c r="B38" s="20" t="s">
        <v>362</v>
      </c>
      <c r="C38" s="24"/>
      <c r="D38" s="25"/>
    </row>
    <row r="39" ht="15" customHeight="1" spans="1:4">
      <c r="A39" s="23"/>
      <c r="B39" s="23"/>
      <c r="C39" s="26"/>
      <c r="D39" s="27"/>
    </row>
    <row r="40" ht="15" customHeight="1" spans="1:4">
      <c r="A40" s="19">
        <v>11</v>
      </c>
      <c r="B40" s="20" t="s">
        <v>370</v>
      </c>
      <c r="C40" s="24"/>
      <c r="D40" s="25"/>
    </row>
    <row r="41" ht="15" customHeight="1" spans="1:4">
      <c r="A41" s="23"/>
      <c r="B41" s="19"/>
      <c r="C41" s="26"/>
      <c r="D41" s="27"/>
    </row>
    <row r="42" ht="15" customHeight="1" spans="1:4">
      <c r="A42" s="19">
        <v>12</v>
      </c>
      <c r="B42" s="20" t="s">
        <v>380</v>
      </c>
      <c r="C42" s="24"/>
      <c r="D42" s="25"/>
    </row>
    <row r="43" ht="15" customHeight="1" spans="1:4">
      <c r="A43" s="23"/>
      <c r="B43" s="19"/>
      <c r="C43" s="26"/>
      <c r="D43" s="27"/>
    </row>
    <row r="44" ht="15" customHeight="1" spans="1:4">
      <c r="A44" s="19">
        <v>13</v>
      </c>
      <c r="B44" s="20" t="s">
        <v>389</v>
      </c>
      <c r="C44" s="24"/>
      <c r="D44" s="25"/>
    </row>
    <row r="45" ht="15" customHeight="1" spans="1:4">
      <c r="A45" s="23"/>
      <c r="B45" s="19"/>
      <c r="C45" s="26"/>
      <c r="D45" s="27"/>
    </row>
    <row r="46" ht="15" customHeight="1" spans="1:4">
      <c r="A46" s="19">
        <v>14</v>
      </c>
      <c r="B46" s="20" t="s">
        <v>395</v>
      </c>
      <c r="C46" s="24"/>
      <c r="D46" s="25"/>
    </row>
    <row r="47" ht="15" customHeight="1" spans="1:4">
      <c r="A47" s="23"/>
      <c r="B47" s="19"/>
      <c r="C47" s="26"/>
      <c r="D47" s="27"/>
    </row>
    <row r="48" ht="15" customHeight="1" spans="1:4">
      <c r="A48" s="19">
        <v>15</v>
      </c>
      <c r="B48" s="20" t="s">
        <v>404</v>
      </c>
      <c r="C48" s="24"/>
      <c r="D48" s="25"/>
    </row>
    <row r="49" ht="15" customHeight="1" spans="1:4">
      <c r="A49" s="23"/>
      <c r="B49" s="23"/>
      <c r="C49" s="26"/>
      <c r="D49" s="27"/>
    </row>
    <row r="50" ht="15" customHeight="1" spans="1:4">
      <c r="A50" s="19">
        <v>16</v>
      </c>
      <c r="B50" s="20" t="s">
        <v>412</v>
      </c>
      <c r="C50" s="24"/>
      <c r="D50" s="25"/>
    </row>
    <row r="51" ht="15" customHeight="1" spans="1:4">
      <c r="A51" s="23"/>
      <c r="B51" s="23"/>
      <c r="C51" s="26"/>
      <c r="D51" s="27"/>
    </row>
    <row r="52" ht="15" customHeight="1" spans="1:4">
      <c r="A52" s="19">
        <v>17</v>
      </c>
      <c r="B52" s="20" t="s">
        <v>420</v>
      </c>
      <c r="C52" s="24"/>
      <c r="D52" s="25"/>
    </row>
    <row r="53" ht="15" customHeight="1" spans="1:4">
      <c r="A53" s="23"/>
      <c r="B53" s="23"/>
      <c r="C53" s="26"/>
      <c r="D53" s="27"/>
    </row>
    <row r="54" ht="15" customHeight="1" spans="1:4">
      <c r="A54" s="19">
        <v>18</v>
      </c>
      <c r="B54" s="20" t="s">
        <v>425</v>
      </c>
      <c r="C54" s="24"/>
      <c r="D54" s="25"/>
    </row>
    <row r="55" ht="15" customHeight="1" spans="1:4">
      <c r="A55" s="23"/>
      <c r="B55" s="23"/>
      <c r="C55" s="26"/>
      <c r="D55" s="27"/>
    </row>
    <row r="56" ht="15" customHeight="1" spans="1:4">
      <c r="A56" s="19">
        <v>19</v>
      </c>
      <c r="B56" s="20" t="s">
        <v>432</v>
      </c>
      <c r="C56" s="24"/>
      <c r="D56" s="25"/>
    </row>
    <row r="57" ht="15" customHeight="1" spans="1:4">
      <c r="A57" s="23"/>
      <c r="B57" s="23"/>
      <c r="C57" s="26"/>
      <c r="D57" s="27"/>
    </row>
    <row r="58" ht="15" customHeight="1" spans="1:4">
      <c r="A58" s="19">
        <v>20</v>
      </c>
      <c r="B58" s="20" t="s">
        <v>440</v>
      </c>
      <c r="C58" s="24"/>
      <c r="D58" s="25"/>
    </row>
    <row r="59" ht="15" customHeight="1" spans="1:4">
      <c r="A59" s="19"/>
      <c r="B59" s="19"/>
      <c r="C59" s="32"/>
      <c r="D59" s="33"/>
    </row>
    <row r="60" ht="21" customHeight="1" spans="1:4">
      <c r="A60" s="10" t="s">
        <v>596</v>
      </c>
      <c r="B60" s="10"/>
      <c r="C60" s="10"/>
      <c r="D60" s="10"/>
    </row>
    <row r="61" ht="15" customHeight="1" spans="1:4">
      <c r="A61" s="19">
        <v>41</v>
      </c>
      <c r="B61" s="20" t="s">
        <v>597</v>
      </c>
      <c r="C61" s="24"/>
      <c r="D61" s="25"/>
    </row>
    <row r="62" ht="15" customHeight="1" spans="1:4">
      <c r="A62" s="23"/>
      <c r="B62" s="23"/>
      <c r="C62" s="26"/>
      <c r="D62" s="27"/>
    </row>
    <row r="63" ht="27" customHeight="1" spans="1:4">
      <c r="A63" s="10" t="s">
        <v>625</v>
      </c>
      <c r="B63" s="10"/>
      <c r="C63" s="10"/>
      <c r="D63" s="10"/>
    </row>
    <row r="64" ht="15" customHeight="1" spans="1:4">
      <c r="A64" s="19">
        <v>45</v>
      </c>
      <c r="B64" s="20" t="s">
        <v>626</v>
      </c>
      <c r="C64" s="24"/>
      <c r="D64" s="25"/>
    </row>
    <row r="65" ht="15" customHeight="1" spans="1:4">
      <c r="A65" s="23"/>
      <c r="B65" s="23"/>
      <c r="C65" s="26"/>
      <c r="D65" s="27"/>
    </row>
    <row r="66" ht="15" customHeight="1" spans="1:4">
      <c r="A66" s="19">
        <v>62</v>
      </c>
      <c r="B66" s="12" t="s">
        <v>785</v>
      </c>
      <c r="C66" s="24"/>
      <c r="D66" s="25"/>
    </row>
    <row r="67" ht="15" customHeight="1" spans="1:4">
      <c r="A67" s="23"/>
      <c r="B67" s="12"/>
      <c r="C67" s="26"/>
      <c r="D67" s="27"/>
    </row>
  </sheetData>
  <mergeCells count="88">
    <mergeCell ref="A1:D1"/>
    <mergeCell ref="C2:D2"/>
    <mergeCell ref="A3:D3"/>
    <mergeCell ref="C4:D4"/>
    <mergeCell ref="C5:D5"/>
    <mergeCell ref="C6:D6"/>
    <mergeCell ref="C7:D7"/>
    <mergeCell ref="C8:D8"/>
    <mergeCell ref="C9:D9"/>
    <mergeCell ref="C10:D10"/>
    <mergeCell ref="A11:D11"/>
    <mergeCell ref="C12:D12"/>
    <mergeCell ref="C13:D13"/>
    <mergeCell ref="C14:D14"/>
    <mergeCell ref="A17:D17"/>
    <mergeCell ref="C18:D18"/>
    <mergeCell ref="A19:D19"/>
    <mergeCell ref="A60:D60"/>
    <mergeCell ref="A63:D63"/>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1:A62"/>
    <mergeCell ref="A64:A65"/>
    <mergeCell ref="A66:A67"/>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1:B62"/>
    <mergeCell ref="B64:B65"/>
    <mergeCell ref="B66:B67"/>
    <mergeCell ref="C20:D21"/>
    <mergeCell ref="C22:D23"/>
    <mergeCell ref="C24:D25"/>
    <mergeCell ref="C26:D27"/>
    <mergeCell ref="C28:D29"/>
    <mergeCell ref="C30:D31"/>
    <mergeCell ref="C32:D33"/>
    <mergeCell ref="C34:D35"/>
    <mergeCell ref="C36:D37"/>
    <mergeCell ref="C38:D39"/>
    <mergeCell ref="C40:D41"/>
    <mergeCell ref="C42:D43"/>
    <mergeCell ref="C44:D45"/>
    <mergeCell ref="C46:D47"/>
    <mergeCell ref="C48:D49"/>
    <mergeCell ref="C50:D51"/>
    <mergeCell ref="C52:D53"/>
    <mergeCell ref="C54:D55"/>
    <mergeCell ref="C56:D57"/>
    <mergeCell ref="C58:D59"/>
    <mergeCell ref="C61:D62"/>
    <mergeCell ref="C64:D65"/>
    <mergeCell ref="C66:D6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1"/>
  <sheetViews>
    <sheetView workbookViewId="0">
      <selection activeCell="G19" sqref="G19"/>
    </sheetView>
  </sheetViews>
  <sheetFormatPr defaultColWidth="9" defaultRowHeight="13.5" outlineLevelCol="3"/>
  <cols>
    <col min="2" max="2" width="24" customWidth="1"/>
    <col min="3" max="3" width="28.625" customWidth="1"/>
    <col min="4" max="4" width="18.75" customWidth="1"/>
  </cols>
  <sheetData>
    <row r="1" ht="20.25" spans="1:4">
      <c r="A1" s="2" t="s">
        <v>824</v>
      </c>
      <c r="B1" s="2"/>
      <c r="C1" s="2"/>
      <c r="D1" s="2"/>
    </row>
    <row r="2" ht="14.25" spans="1:4">
      <c r="A2" s="3" t="s">
        <v>1</v>
      </c>
      <c r="B2" s="3" t="s">
        <v>2</v>
      </c>
      <c r="C2" s="3" t="s">
        <v>822</v>
      </c>
      <c r="D2" s="3"/>
    </row>
    <row r="3" ht="18.75" spans="1:4">
      <c r="A3" s="4" t="s">
        <v>23</v>
      </c>
      <c r="B3" s="4"/>
      <c r="C3" s="4"/>
      <c r="D3" s="4"/>
    </row>
    <row r="4" ht="28.5" spans="1:4">
      <c r="A4" s="5">
        <v>4</v>
      </c>
      <c r="B4" s="6" t="s">
        <v>82</v>
      </c>
      <c r="C4" s="7"/>
      <c r="D4" s="7"/>
    </row>
    <row r="5" ht="28.5" spans="1:4">
      <c r="A5" s="5">
        <v>10</v>
      </c>
      <c r="B5" s="6" t="s">
        <v>170</v>
      </c>
      <c r="C5" s="7"/>
      <c r="D5" s="7"/>
    </row>
    <row r="6" ht="14.25" spans="1:4">
      <c r="A6" s="5">
        <v>11</v>
      </c>
      <c r="B6" s="17" t="s">
        <v>186</v>
      </c>
      <c r="C6" s="7"/>
      <c r="D6" s="7"/>
    </row>
    <row r="7" ht="18.75" spans="1:4">
      <c r="A7" s="4" t="s">
        <v>199</v>
      </c>
      <c r="B7" s="4"/>
      <c r="C7" s="4"/>
      <c r="D7" s="4"/>
    </row>
    <row r="8" ht="28.5" spans="1:4">
      <c r="A8" s="5">
        <v>3</v>
      </c>
      <c r="B8" s="6" t="s">
        <v>232</v>
      </c>
      <c r="C8" s="7"/>
      <c r="D8" s="7"/>
    </row>
    <row r="9" customFormat="1"/>
    <row r="10" customFormat="1"/>
    <row r="11" ht="20.25" spans="1:4">
      <c r="A11" s="2" t="s">
        <v>825</v>
      </c>
      <c r="B11" s="2"/>
      <c r="C11" s="2"/>
      <c r="D11" s="2"/>
    </row>
    <row r="12" ht="14.25" spans="1:4">
      <c r="A12" s="18" t="s">
        <v>1</v>
      </c>
      <c r="B12" s="18" t="s">
        <v>2</v>
      </c>
      <c r="C12" s="8" t="s">
        <v>822</v>
      </c>
      <c r="D12" s="9"/>
    </row>
    <row r="13" ht="18.75" spans="1:4">
      <c r="A13" s="10" t="s">
        <v>277</v>
      </c>
      <c r="B13" s="10"/>
      <c r="C13" s="10"/>
      <c r="D13" s="10"/>
    </row>
    <row r="14" spans="1:4">
      <c r="A14" s="19">
        <v>21</v>
      </c>
      <c r="B14" s="20" t="s">
        <v>447</v>
      </c>
      <c r="C14" s="21"/>
      <c r="D14" s="22"/>
    </row>
    <row r="15" spans="1:4">
      <c r="A15" s="23"/>
      <c r="B15" s="23"/>
      <c r="C15" s="15"/>
      <c r="D15" s="16"/>
    </row>
    <row r="16" spans="1:4">
      <c r="A16" s="19">
        <v>22</v>
      </c>
      <c r="B16" s="19" t="s">
        <v>464</v>
      </c>
      <c r="C16" s="13"/>
      <c r="D16" s="14"/>
    </row>
    <row r="17" spans="1:4">
      <c r="A17" s="23"/>
      <c r="B17" s="23"/>
      <c r="C17" s="15"/>
      <c r="D17" s="16"/>
    </row>
    <row r="18" spans="1:4">
      <c r="A18" s="19">
        <v>23</v>
      </c>
      <c r="B18" s="20" t="s">
        <v>473</v>
      </c>
      <c r="C18" s="13"/>
      <c r="D18" s="14"/>
    </row>
    <row r="19" spans="1:4">
      <c r="A19" s="23"/>
      <c r="B19" s="23"/>
      <c r="C19" s="15"/>
      <c r="D19" s="16"/>
    </row>
    <row r="20" spans="1:4">
      <c r="A20" s="19">
        <v>24</v>
      </c>
      <c r="B20" s="19" t="s">
        <v>479</v>
      </c>
      <c r="C20" s="13"/>
      <c r="D20" s="14"/>
    </row>
    <row r="21" spans="1:4">
      <c r="A21" s="23"/>
      <c r="B21" s="23"/>
      <c r="C21" s="15"/>
      <c r="D21" s="16"/>
    </row>
    <row r="22" spans="1:4">
      <c r="A22" s="19">
        <v>25</v>
      </c>
      <c r="B22" s="19" t="s">
        <v>485</v>
      </c>
      <c r="C22" s="13"/>
      <c r="D22" s="14"/>
    </row>
    <row r="23" spans="1:4">
      <c r="A23" s="23"/>
      <c r="B23" s="23"/>
      <c r="C23" s="15"/>
      <c r="D23" s="16"/>
    </row>
    <row r="24" spans="1:4">
      <c r="A24" s="19">
        <v>26</v>
      </c>
      <c r="B24" s="19" t="s">
        <v>491</v>
      </c>
      <c r="C24" s="13"/>
      <c r="D24" s="14"/>
    </row>
    <row r="25" spans="1:4">
      <c r="A25" s="23"/>
      <c r="B25" s="23"/>
      <c r="C25" s="15"/>
      <c r="D25" s="16"/>
    </row>
    <row r="26" spans="1:4">
      <c r="A26" s="19">
        <v>27</v>
      </c>
      <c r="B26" s="19" t="s">
        <v>495</v>
      </c>
      <c r="C26" s="24"/>
      <c r="D26" s="25"/>
    </row>
    <row r="27" spans="1:4">
      <c r="A27" s="23"/>
      <c r="B27" s="23"/>
      <c r="C27" s="26"/>
      <c r="D27" s="27"/>
    </row>
    <row r="28" spans="1:4">
      <c r="A28" s="19">
        <v>28</v>
      </c>
      <c r="B28" s="20" t="s">
        <v>499</v>
      </c>
      <c r="C28" s="24"/>
      <c r="D28" s="25"/>
    </row>
    <row r="29" spans="1:4">
      <c r="A29" s="23"/>
      <c r="B29" s="23"/>
      <c r="C29" s="26"/>
      <c r="D29" s="27"/>
    </row>
    <row r="30" spans="1:4">
      <c r="A30" s="19">
        <v>29</v>
      </c>
      <c r="B30" s="20" t="s">
        <v>504</v>
      </c>
      <c r="C30" s="24"/>
      <c r="D30" s="25"/>
    </row>
    <row r="31" spans="1:4">
      <c r="A31" s="23"/>
      <c r="B31" s="23"/>
      <c r="C31" s="26"/>
      <c r="D31" s="27"/>
    </row>
    <row r="32" spans="1:4">
      <c r="A32" s="19">
        <v>30</v>
      </c>
      <c r="B32" s="20" t="s">
        <v>509</v>
      </c>
      <c r="C32" s="24"/>
      <c r="D32" s="25"/>
    </row>
    <row r="33" spans="1:4">
      <c r="A33" s="23"/>
      <c r="B33" s="23"/>
      <c r="C33" s="26"/>
      <c r="D33" s="27"/>
    </row>
    <row r="34" spans="1:4">
      <c r="A34" s="19">
        <v>31</v>
      </c>
      <c r="B34" s="20" t="s">
        <v>514</v>
      </c>
      <c r="C34" s="24"/>
      <c r="D34" s="25"/>
    </row>
    <row r="35" spans="1:4">
      <c r="A35" s="23"/>
      <c r="B35" s="23"/>
      <c r="C35" s="26"/>
      <c r="D35" s="27"/>
    </row>
    <row r="36" spans="1:4">
      <c r="A36" s="19">
        <v>32</v>
      </c>
      <c r="B36" s="20" t="s">
        <v>519</v>
      </c>
      <c r="C36" s="24"/>
      <c r="D36" s="25"/>
    </row>
    <row r="37" spans="1:4">
      <c r="A37" s="23"/>
      <c r="B37" s="23"/>
      <c r="C37" s="26"/>
      <c r="D37" s="27"/>
    </row>
    <row r="38" spans="1:4">
      <c r="A38" s="19">
        <v>33</v>
      </c>
      <c r="B38" s="20" t="s">
        <v>531</v>
      </c>
      <c r="C38" s="24"/>
      <c r="D38" s="25"/>
    </row>
    <row r="39" spans="1:4">
      <c r="A39" s="23"/>
      <c r="B39" s="23"/>
      <c r="C39" s="26"/>
      <c r="D39" s="27"/>
    </row>
    <row r="40" ht="21" customHeight="1" spans="1:4">
      <c r="A40" s="10" t="s">
        <v>596</v>
      </c>
      <c r="B40" s="10"/>
      <c r="C40" s="10"/>
      <c r="D40" s="10"/>
    </row>
    <row r="41" ht="15" customHeight="1" spans="1:4">
      <c r="A41" s="19">
        <v>43</v>
      </c>
      <c r="B41" s="20" t="s">
        <v>609</v>
      </c>
      <c r="C41" s="24"/>
      <c r="D41" s="25"/>
    </row>
    <row r="42" ht="15" customHeight="1" spans="1:4">
      <c r="A42" s="23"/>
      <c r="B42" s="23"/>
      <c r="C42" s="26"/>
      <c r="D42" s="27"/>
    </row>
    <row r="43" spans="1:4">
      <c r="A43" s="19">
        <v>44</v>
      </c>
      <c r="B43" s="20" t="s">
        <v>617</v>
      </c>
      <c r="C43" s="24"/>
      <c r="D43" s="25"/>
    </row>
    <row r="44" spans="1:4">
      <c r="A44" s="23"/>
      <c r="B44" s="23"/>
      <c r="C44" s="26"/>
      <c r="D44" s="27"/>
    </row>
    <row r="45" ht="18.75" spans="1:4">
      <c r="A45" s="10" t="s">
        <v>625</v>
      </c>
      <c r="B45" s="10"/>
      <c r="C45" s="10"/>
      <c r="D45" s="10"/>
    </row>
    <row r="46" spans="1:4">
      <c r="A46" s="19">
        <v>46</v>
      </c>
      <c r="B46" s="20" t="s">
        <v>646</v>
      </c>
      <c r="C46" s="24"/>
      <c r="D46" s="25"/>
    </row>
    <row r="47" spans="1:4">
      <c r="A47" s="23"/>
      <c r="B47" s="23"/>
      <c r="C47" s="26"/>
      <c r="D47" s="27"/>
    </row>
    <row r="48" spans="1:4">
      <c r="A48" s="19">
        <v>53</v>
      </c>
      <c r="B48" s="20" t="s">
        <v>657</v>
      </c>
      <c r="C48" s="24"/>
      <c r="D48" s="25"/>
    </row>
    <row r="49" spans="1:4">
      <c r="A49" s="23"/>
      <c r="B49" s="23"/>
      <c r="C49" s="26"/>
      <c r="D49" s="27"/>
    </row>
    <row r="50" spans="1:4">
      <c r="A50" s="19">
        <v>56</v>
      </c>
      <c r="B50" s="20" t="s">
        <v>738</v>
      </c>
      <c r="C50" s="24"/>
      <c r="D50" s="25"/>
    </row>
    <row r="51" spans="1:4">
      <c r="A51" s="23"/>
      <c r="B51" s="23"/>
      <c r="C51" s="26"/>
      <c r="D51" s="27"/>
    </row>
  </sheetData>
  <mergeCells count="67">
    <mergeCell ref="A1:D1"/>
    <mergeCell ref="C2:D2"/>
    <mergeCell ref="A3:D3"/>
    <mergeCell ref="C4:D4"/>
    <mergeCell ref="C5:D5"/>
    <mergeCell ref="C6:D6"/>
    <mergeCell ref="A7:D7"/>
    <mergeCell ref="C8:D8"/>
    <mergeCell ref="A11:D11"/>
    <mergeCell ref="C12:D12"/>
    <mergeCell ref="A13:D13"/>
    <mergeCell ref="A40:D40"/>
    <mergeCell ref="A45:D45"/>
    <mergeCell ref="A14:A15"/>
    <mergeCell ref="A16:A17"/>
    <mergeCell ref="A18:A19"/>
    <mergeCell ref="A20:A21"/>
    <mergeCell ref="A22:A23"/>
    <mergeCell ref="A24:A25"/>
    <mergeCell ref="A26:A27"/>
    <mergeCell ref="A28:A29"/>
    <mergeCell ref="A30:A31"/>
    <mergeCell ref="A32:A33"/>
    <mergeCell ref="A34:A35"/>
    <mergeCell ref="A36:A37"/>
    <mergeCell ref="A38:A39"/>
    <mergeCell ref="A41:A42"/>
    <mergeCell ref="A43:A44"/>
    <mergeCell ref="A46:A47"/>
    <mergeCell ref="A48:A49"/>
    <mergeCell ref="A50:A51"/>
    <mergeCell ref="B14:B15"/>
    <mergeCell ref="B16:B17"/>
    <mergeCell ref="B18:B19"/>
    <mergeCell ref="B20:B21"/>
    <mergeCell ref="B22:B23"/>
    <mergeCell ref="B24:B25"/>
    <mergeCell ref="B26:B27"/>
    <mergeCell ref="B28:B29"/>
    <mergeCell ref="B30:B31"/>
    <mergeCell ref="B32:B33"/>
    <mergeCell ref="B34:B35"/>
    <mergeCell ref="B36:B37"/>
    <mergeCell ref="B38:B39"/>
    <mergeCell ref="B41:B42"/>
    <mergeCell ref="B43:B44"/>
    <mergeCell ref="B46:B47"/>
    <mergeCell ref="B48:B49"/>
    <mergeCell ref="B50:B51"/>
    <mergeCell ref="C14:D15"/>
    <mergeCell ref="C16:D17"/>
    <mergeCell ref="C18:D19"/>
    <mergeCell ref="C20:D21"/>
    <mergeCell ref="C22:D23"/>
    <mergeCell ref="C24:D25"/>
    <mergeCell ref="C26:D27"/>
    <mergeCell ref="C28:D29"/>
    <mergeCell ref="C30:D31"/>
    <mergeCell ref="C32:D33"/>
    <mergeCell ref="C34:D35"/>
    <mergeCell ref="C36:D37"/>
    <mergeCell ref="C38:D39"/>
    <mergeCell ref="C41:D42"/>
    <mergeCell ref="C43:D44"/>
    <mergeCell ref="C46:D47"/>
    <mergeCell ref="C48:D49"/>
    <mergeCell ref="C50:D5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selection activeCell="C8" sqref="C8:D8"/>
    </sheetView>
  </sheetViews>
  <sheetFormatPr defaultColWidth="9" defaultRowHeight="13.5" outlineLevelCol="3"/>
  <cols>
    <col min="1" max="1" width="7.125" style="1" customWidth="1"/>
    <col min="2" max="2" width="20.75" style="1" customWidth="1"/>
    <col min="3" max="3" width="36.5916666666667" style="1" customWidth="1"/>
    <col min="4" max="4" width="22.925" style="1" customWidth="1"/>
  </cols>
  <sheetData>
    <row r="1" ht="20.25" spans="1:4">
      <c r="A1" s="2" t="s">
        <v>826</v>
      </c>
      <c r="B1" s="2"/>
      <c r="C1" s="2"/>
      <c r="D1" s="2"/>
    </row>
    <row r="2" ht="14.25" spans="1:4">
      <c r="A2" s="3" t="s">
        <v>1</v>
      </c>
      <c r="B2" s="3" t="s">
        <v>2</v>
      </c>
      <c r="C2" s="3" t="s">
        <v>822</v>
      </c>
      <c r="D2" s="3"/>
    </row>
    <row r="3" ht="18.75" spans="1:4">
      <c r="A3" s="4" t="s">
        <v>23</v>
      </c>
      <c r="B3" s="4"/>
      <c r="C3" s="4"/>
      <c r="D3" s="4"/>
    </row>
    <row r="4" ht="28.5" spans="1:4">
      <c r="A4" s="5">
        <v>8</v>
      </c>
      <c r="B4" s="6" t="s">
        <v>139</v>
      </c>
      <c r="C4" s="7"/>
      <c r="D4" s="7"/>
    </row>
    <row r="7" ht="46" customHeight="1" spans="1:4">
      <c r="A7" s="2" t="s">
        <v>827</v>
      </c>
      <c r="B7" s="2"/>
      <c r="C7" s="2"/>
      <c r="D7" s="2"/>
    </row>
    <row r="8" s="1" customFormat="1" ht="54" customHeight="1" spans="1:4">
      <c r="A8" s="3" t="s">
        <v>1</v>
      </c>
      <c r="B8" s="3" t="s">
        <v>2</v>
      </c>
      <c r="C8" s="8" t="s">
        <v>822</v>
      </c>
      <c r="D8" s="9"/>
    </row>
    <row r="9" customFormat="1" ht="18.75" spans="1:4">
      <c r="A9" s="10" t="s">
        <v>277</v>
      </c>
      <c r="B9" s="10"/>
      <c r="C9" s="11"/>
      <c r="D9" s="11"/>
    </row>
    <row r="10" ht="22" customHeight="1" spans="1:4">
      <c r="A10" s="12">
        <v>34</v>
      </c>
      <c r="B10" s="12" t="s">
        <v>540</v>
      </c>
      <c r="C10" s="13"/>
      <c r="D10" s="14"/>
    </row>
    <row r="11" ht="22" customHeight="1" spans="1:4">
      <c r="A11" s="12"/>
      <c r="B11" s="12"/>
      <c r="C11" s="15"/>
      <c r="D11" s="16"/>
    </row>
    <row r="12" ht="22" customHeight="1" spans="1:4">
      <c r="A12" s="12">
        <v>35</v>
      </c>
      <c r="B12" s="12" t="s">
        <v>551</v>
      </c>
      <c r="C12" s="13"/>
      <c r="D12" s="14"/>
    </row>
    <row r="13" ht="22" customHeight="1" spans="1:4">
      <c r="A13" s="12"/>
      <c r="B13" s="12"/>
      <c r="C13" s="15"/>
      <c r="D13" s="16"/>
    </row>
    <row r="14" ht="22" customHeight="1" spans="1:4">
      <c r="A14" s="12">
        <v>36</v>
      </c>
      <c r="B14" s="12" t="s">
        <v>561</v>
      </c>
      <c r="C14" s="13"/>
      <c r="D14" s="14"/>
    </row>
    <row r="15" ht="22" customHeight="1" spans="1:4">
      <c r="A15" s="12"/>
      <c r="B15" s="12"/>
      <c r="C15" s="15"/>
      <c r="D15" s="16"/>
    </row>
    <row r="16" ht="22" customHeight="1" spans="1:4">
      <c r="A16" s="12">
        <v>37</v>
      </c>
      <c r="B16" s="12" t="s">
        <v>567</v>
      </c>
      <c r="C16" s="13"/>
      <c r="D16" s="14"/>
    </row>
    <row r="17" ht="22" customHeight="1" spans="1:4">
      <c r="A17" s="12"/>
      <c r="B17" s="12"/>
      <c r="C17" s="15"/>
      <c r="D17" s="16"/>
    </row>
    <row r="18" ht="22" customHeight="1" spans="1:4">
      <c r="A18" s="12">
        <v>38</v>
      </c>
      <c r="B18" s="12" t="s">
        <v>574</v>
      </c>
      <c r="C18" s="13"/>
      <c r="D18" s="14"/>
    </row>
    <row r="19" ht="22" customHeight="1" spans="1:4">
      <c r="A19" s="12"/>
      <c r="B19" s="12"/>
      <c r="C19" s="15"/>
      <c r="D19" s="16"/>
    </row>
    <row r="20" ht="22" customHeight="1" spans="1:4">
      <c r="A20" s="12">
        <v>39</v>
      </c>
      <c r="B20" s="12" t="s">
        <v>580</v>
      </c>
      <c r="C20" s="13"/>
      <c r="D20" s="14"/>
    </row>
    <row r="21" ht="22" customHeight="1" spans="1:4">
      <c r="A21" s="12"/>
      <c r="B21" s="12"/>
      <c r="C21" s="15"/>
      <c r="D21" s="16"/>
    </row>
  </sheetData>
  <mergeCells count="25">
    <mergeCell ref="A1:D1"/>
    <mergeCell ref="C2:D2"/>
    <mergeCell ref="A3:D3"/>
    <mergeCell ref="C4:D4"/>
    <mergeCell ref="A7:D7"/>
    <mergeCell ref="C8:D8"/>
    <mergeCell ref="A9:D9"/>
    <mergeCell ref="A10:A11"/>
    <mergeCell ref="A12:A13"/>
    <mergeCell ref="A14:A15"/>
    <mergeCell ref="A16:A17"/>
    <mergeCell ref="A18:A19"/>
    <mergeCell ref="A20:A21"/>
    <mergeCell ref="B10:B11"/>
    <mergeCell ref="B12:B13"/>
    <mergeCell ref="B14:B15"/>
    <mergeCell ref="B16:B17"/>
    <mergeCell ref="B18:B19"/>
    <mergeCell ref="B20:B21"/>
    <mergeCell ref="C10:D11"/>
    <mergeCell ref="C12:D13"/>
    <mergeCell ref="C14:D15"/>
    <mergeCell ref="C16:D17"/>
    <mergeCell ref="C18:D19"/>
    <mergeCell ref="C20:D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2024年15项技改效益测算表</vt:lpstr>
      <vt:lpstr>2025年1-12月挂图作战清单推进情况</vt:lpstr>
      <vt:lpstr>生产技术部挂图作战推进情况</vt:lpstr>
      <vt:lpstr>设备管理部挂图作战推进情况</vt:lpstr>
      <vt:lpstr>调度指挥中心挂图作战推进情况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2024-11-02T00:54:00Z</dcterms:created>
  <dcterms:modified xsi:type="dcterms:W3CDTF">2025-12-25T03:23:41Z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58A56B979B52461C97942D92960BA3BC_13</vt:lpwstr>
  </property>
  <property fmtid="{D5CDD505-2E9C-101B-9397-08002B2CF9AE}" pid="3" name="KSOProductBuildVer">
    <vt:lpwstr>2052-12.1.0.23542</vt:lpwstr>
  </property>
</Properties>
</file>